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120" yWindow="75" windowWidth="12120" windowHeight="9120"/>
  </bookViews>
  <sheets>
    <sheet name="9gr." sheetId="11" r:id="rId1"/>
  </sheets>
  <definedNames>
    <definedName name="_xlnm._FilterDatabase" localSheetId="0" hidden="1">'9gr.'!$A$2:$K$254</definedName>
  </definedNames>
  <calcPr calcId="152511"/>
</workbook>
</file>

<file path=xl/calcChain.xml><?xml version="1.0" encoding="utf-8"?>
<calcChain xmlns="http://schemas.openxmlformats.org/spreadsheetml/2006/main">
  <c r="G159" i="11" l="1"/>
  <c r="G166" i="11"/>
  <c r="G184" i="11"/>
  <c r="G206" i="11" l="1"/>
  <c r="G207" i="11"/>
  <c r="G208" i="11"/>
  <c r="G209" i="11"/>
  <c r="G210" i="11"/>
  <c r="G211" i="11"/>
  <c r="G212" i="11"/>
  <c r="G193" i="11"/>
  <c r="G194" i="11"/>
  <c r="G195" i="11"/>
  <c r="G196" i="11"/>
  <c r="G197" i="11"/>
  <c r="G198" i="11"/>
  <c r="G199" i="11"/>
  <c r="G185" i="11"/>
  <c r="G179" i="11"/>
  <c r="G180" i="11"/>
  <c r="G181" i="11"/>
  <c r="G182" i="11"/>
  <c r="G183" i="11"/>
  <c r="G254" i="11" l="1"/>
  <c r="G253" i="11" l="1"/>
  <c r="G250" i="11" l="1"/>
  <c r="G251" i="11"/>
  <c r="G252" i="11"/>
  <c r="G249" i="11"/>
  <c r="G248" i="11"/>
  <c r="G247" i="11"/>
  <c r="G246" i="11"/>
  <c r="G245" i="11"/>
  <c r="G244" i="11"/>
  <c r="G242" i="11"/>
  <c r="G241" i="11"/>
  <c r="G240" i="11"/>
  <c r="G239" i="11"/>
  <c r="G238" i="11"/>
  <c r="G233" i="11"/>
  <c r="G234" i="11"/>
  <c r="G235" i="11"/>
  <c r="G236" i="11"/>
  <c r="G232" i="11"/>
  <c r="G227" i="11"/>
  <c r="G228" i="11"/>
  <c r="G229" i="11"/>
  <c r="G230" i="11"/>
  <c r="G226" i="11"/>
  <c r="G221" i="11"/>
  <c r="G222" i="11"/>
  <c r="G223" i="11"/>
  <c r="G224" i="11"/>
  <c r="G220" i="11"/>
  <c r="G215" i="11"/>
  <c r="G216" i="11"/>
  <c r="G217" i="11"/>
  <c r="G218" i="11"/>
  <c r="G214" i="11"/>
  <c r="G205" i="11"/>
  <c r="G204" i="11"/>
  <c r="G203" i="11" s="1"/>
  <c r="G202" i="11"/>
  <c r="G201" i="11"/>
  <c r="G192" i="11"/>
  <c r="G191" i="11"/>
  <c r="G190" i="11" s="1"/>
  <c r="G189" i="11"/>
  <c r="G188" i="11"/>
  <c r="G186" i="11"/>
  <c r="G178" i="11"/>
  <c r="G176" i="11"/>
  <c r="G175" i="11"/>
  <c r="G173" i="11"/>
  <c r="G172" i="11" s="1"/>
  <c r="H172" i="11" s="1"/>
  <c r="G171" i="11"/>
  <c r="G170" i="11" s="1"/>
  <c r="H170" i="11" s="1"/>
  <c r="G169" i="11"/>
  <c r="G168" i="11" s="1"/>
  <c r="H168" i="11" s="1"/>
  <c r="G163" i="11"/>
  <c r="G164" i="11"/>
  <c r="G165" i="11"/>
  <c r="G162" i="11"/>
  <c r="G156" i="11"/>
  <c r="G157" i="11"/>
  <c r="G158" i="11"/>
  <c r="G160" i="11"/>
  <c r="G155" i="11"/>
  <c r="G152" i="11"/>
  <c r="G153" i="11"/>
  <c r="G151" i="11"/>
  <c r="G147" i="11"/>
  <c r="G148" i="11"/>
  <c r="G149" i="11"/>
  <c r="G146" i="11"/>
  <c r="G144" i="11"/>
  <c r="G139" i="11"/>
  <c r="G140" i="11"/>
  <c r="G141" i="11"/>
  <c r="G142" i="11"/>
  <c r="G143" i="11"/>
  <c r="G138" i="11"/>
  <c r="G134" i="11"/>
  <c r="G135" i="11"/>
  <c r="G136" i="11"/>
  <c r="G133" i="11"/>
  <c r="G131" i="11"/>
  <c r="G126" i="11"/>
  <c r="G127" i="11"/>
  <c r="G128" i="11"/>
  <c r="G129" i="11"/>
  <c r="G130" i="11"/>
  <c r="G125" i="11"/>
  <c r="G123" i="11"/>
  <c r="G121" i="11"/>
  <c r="G122" i="11"/>
  <c r="G120" i="11"/>
  <c r="G116" i="11"/>
  <c r="G117" i="11"/>
  <c r="G118" i="11"/>
  <c r="G113" i="11"/>
  <c r="G114" i="11"/>
  <c r="G115" i="11"/>
  <c r="G112" i="11"/>
  <c r="G108" i="11"/>
  <c r="G109" i="11"/>
  <c r="G110" i="11"/>
  <c r="G107" i="11"/>
  <c r="G100" i="11"/>
  <c r="G101" i="11"/>
  <c r="G102" i="11"/>
  <c r="G103" i="11"/>
  <c r="G104" i="11"/>
  <c r="G105" i="11"/>
  <c r="G99" i="11"/>
  <c r="G94" i="11"/>
  <c r="G95" i="11"/>
  <c r="G96" i="11"/>
  <c r="G93" i="11"/>
  <c r="G89" i="11"/>
  <c r="G90" i="11"/>
  <c r="G91" i="11"/>
  <c r="G88" i="11"/>
  <c r="G83" i="11"/>
  <c r="G84" i="11"/>
  <c r="G85" i="11"/>
  <c r="G86" i="11"/>
  <c r="G82" i="11"/>
  <c r="G77" i="11"/>
  <c r="G78" i="11"/>
  <c r="G79" i="11"/>
  <c r="G80" i="11"/>
  <c r="G76" i="11"/>
  <c r="G69" i="11"/>
  <c r="G70" i="11"/>
  <c r="G71" i="11"/>
  <c r="G72" i="11"/>
  <c r="G73" i="11"/>
  <c r="G68" i="11"/>
  <c r="G60" i="11"/>
  <c r="G61" i="11"/>
  <c r="G62" i="11"/>
  <c r="G63" i="11"/>
  <c r="G64" i="11"/>
  <c r="G65" i="11"/>
  <c r="G66" i="11"/>
  <c r="G59" i="11"/>
  <c r="G54" i="11"/>
  <c r="G55" i="11"/>
  <c r="G56" i="11"/>
  <c r="G57" i="11"/>
  <c r="G53" i="11"/>
  <c r="G48" i="11"/>
  <c r="G49" i="11"/>
  <c r="G50" i="11"/>
  <c r="G51" i="11"/>
  <c r="G47" i="11"/>
  <c r="G42" i="11"/>
  <c r="G43" i="11"/>
  <c r="G44" i="11"/>
  <c r="G45" i="11"/>
  <c r="G41" i="11"/>
  <c r="G35" i="11"/>
  <c r="G36" i="11"/>
  <c r="G37" i="11"/>
  <c r="G38" i="11"/>
  <c r="G39" i="11"/>
  <c r="G34" i="11"/>
  <c r="G28" i="11"/>
  <c r="G29" i="11"/>
  <c r="G30" i="11"/>
  <c r="G31" i="11"/>
  <c r="G32" i="11"/>
  <c r="G27" i="11"/>
  <c r="G21" i="11"/>
  <c r="G22" i="11"/>
  <c r="G23" i="11"/>
  <c r="G24" i="11"/>
  <c r="G25" i="11"/>
  <c r="G20" i="11"/>
  <c r="G14" i="11"/>
  <c r="G15" i="11"/>
  <c r="G16" i="11"/>
  <c r="G17" i="11"/>
  <c r="G18" i="11"/>
  <c r="G13" i="11"/>
  <c r="G7" i="11"/>
  <c r="G8" i="11"/>
  <c r="G9" i="11"/>
  <c r="G10" i="11"/>
  <c r="G11" i="11"/>
  <c r="G6" i="11"/>
  <c r="G187" i="11" l="1"/>
  <c r="H187" i="11" s="1"/>
  <c r="G200" i="11"/>
  <c r="H200" i="11" s="1"/>
  <c r="G177" i="11"/>
  <c r="H177" i="11" s="1"/>
  <c r="H190" i="11"/>
  <c r="G46" i="11"/>
  <c r="H46" i="11" s="1"/>
  <c r="G75" i="11"/>
  <c r="H75" i="11" s="1"/>
  <c r="G98" i="11"/>
  <c r="H98" i="11" s="1"/>
  <c r="G111" i="11"/>
  <c r="H111" i="11" s="1"/>
  <c r="G119" i="11"/>
  <c r="H119" i="11" s="1"/>
  <c r="G150" i="11"/>
  <c r="H150" i="11" s="1"/>
  <c r="G225" i="11"/>
  <c r="H225" i="11" s="1"/>
  <c r="G231" i="11"/>
  <c r="H231" i="11" s="1"/>
  <c r="G81" i="11"/>
  <c r="H81" i="11" s="1"/>
  <c r="G154" i="11"/>
  <c r="H154" i="11" s="1"/>
  <c r="G26" i="11"/>
  <c r="H26" i="11" s="1"/>
  <c r="G58" i="11"/>
  <c r="H58" i="11" s="1"/>
  <c r="G67" i="11"/>
  <c r="H67" i="11" s="1"/>
  <c r="G87" i="11"/>
  <c r="H87" i="11" s="1"/>
  <c r="G92" i="11"/>
  <c r="H92" i="11" s="1"/>
  <c r="G145" i="11"/>
  <c r="H145" i="11" s="1"/>
  <c r="G219" i="11"/>
  <c r="H219" i="11" s="1"/>
  <c r="G12" i="11"/>
  <c r="H12" i="11" s="1"/>
  <c r="G52" i="11"/>
  <c r="H52" i="11" s="1"/>
  <c r="G106" i="11"/>
  <c r="H106" i="11" s="1"/>
  <c r="G213" i="11"/>
  <c r="H213" i="11" s="1"/>
  <c r="G19" i="11"/>
  <c r="H19" i="11" s="1"/>
  <c r="G33" i="11"/>
  <c r="H33" i="11" s="1"/>
  <c r="G40" i="11"/>
  <c r="H40" i="11" s="1"/>
  <c r="G124" i="11"/>
  <c r="H124" i="11" s="1"/>
  <c r="G132" i="11"/>
  <c r="H132" i="11" s="1"/>
  <c r="G137" i="11"/>
  <c r="H137" i="11" s="1"/>
  <c r="G161" i="11"/>
  <c r="H161" i="11" s="1"/>
  <c r="G174" i="11"/>
  <c r="H174" i="11" s="1"/>
  <c r="G5" i="11"/>
  <c r="H5" i="11" s="1"/>
  <c r="G237" i="11"/>
  <c r="H237" i="11" s="1"/>
  <c r="G243" i="11"/>
  <c r="H243" i="11" s="1"/>
  <c r="H203" i="11"/>
  <c r="G4" i="11" l="1"/>
  <c r="G97" i="11"/>
  <c r="G74" i="11"/>
  <c r="G167" i="11"/>
  <c r="G3" i="11" l="1"/>
  <c r="G256" i="11" s="1"/>
</calcChain>
</file>

<file path=xl/sharedStrings.xml><?xml version="1.0" encoding="utf-8"?>
<sst xmlns="http://schemas.openxmlformats.org/spreadsheetml/2006/main" count="756" uniqueCount="549">
  <si>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</si>
  <si>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</si>
  <si>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</si>
  <si>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</si>
  <si>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</si>
  <si>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</si>
  <si>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</si>
  <si>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</si>
  <si>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</si>
  <si>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</si>
  <si>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</si>
  <si>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</si>
  <si>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</si>
  <si>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</si>
  <si>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20HAN01AP001KP01</t>
  </si>
  <si>
    <t>20HAN01AP001KP01_Дренажна помпа 1</t>
  </si>
  <si>
    <t>20HAN01AP001KP01_Снемане и поставяне на предпазителя, разкуплиране и куплиране</t>
  </si>
  <si>
    <t>20HAN01AP001KP01_Демонтиране и монтиране на помпата</t>
  </si>
  <si>
    <t>20HAN01AP001KP01_Монтиране на помпата</t>
  </si>
  <si>
    <t>20HAN01AP001KP01_Центровка ел. двигател-помпа</t>
  </si>
  <si>
    <t>20HAN02AP001KP01</t>
  </si>
  <si>
    <t>20HAN02AP001KP01_Дренажна помпа 2</t>
  </si>
  <si>
    <t>20HAN02AP001KP01_Снемане и поставяне на предпазителя, разкуплиране и куплиране</t>
  </si>
  <si>
    <t>20HAN02AP001KP01_Демонтиране и монтиране на помпата</t>
  </si>
  <si>
    <t>20HAN02AP001KP01_Монтиране на помпата</t>
  </si>
  <si>
    <t>20HAN02AP001KP01_Центровка ел. двигател-помпа</t>
  </si>
  <si>
    <t>20LCB01AP001KP01</t>
  </si>
  <si>
    <t>20LCB01AP001KP01_Кондензна помпа I ст.-1</t>
  </si>
  <si>
    <t>20LCB01AP001KP01_Разкуплиране и куплиране на съединителя</t>
  </si>
  <si>
    <t>20LCB01AP001KP01_Подмяна на маслото в картера и ревизия на лагера</t>
  </si>
  <si>
    <t>20LCB01AP001KP01_Ревизия на салниковата букса и подмяна на набивките</t>
  </si>
  <si>
    <t>20LCB01AP001KP01_Ревизия   почистване на смукателна решетка</t>
  </si>
  <si>
    <t>20LCB02AP001KP01</t>
  </si>
  <si>
    <t>20LCB02AP001KP01_Кондензна помпа I ст.-2</t>
  </si>
  <si>
    <t>20LCB02AP001KP01_Разкуплиране и куплиране на съединителя</t>
  </si>
  <si>
    <t>20LCB02AP001KP01_Подмяна на маслото в картера и ревизия на лагера</t>
  </si>
  <si>
    <t>20LCB02AP001KP01_Ревизия на салниковата букса и подмяна на набивките</t>
  </si>
  <si>
    <t>20LCB02AP001KP01_Ревизия  почистване  на смукателна решетка</t>
  </si>
  <si>
    <t>20LCB03AP001KP01</t>
  </si>
  <si>
    <t>20LCB03AP001KP01_Кондензна помпа I ст.-3</t>
  </si>
  <si>
    <t>20LCB03AP001KP01_Разкуплиране и куплиране на съединителя</t>
  </si>
  <si>
    <t>20LCB03AP001KP01_Подмяна на маслото в картера и ревизия на лагера</t>
  </si>
  <si>
    <t>20LCB03AP001KP01_Ревизия на салниковата букса и подмяна на набивките</t>
  </si>
  <si>
    <t>20LCB03AP001KP01_Ревизия почистване смукателна решетка</t>
  </si>
  <si>
    <t>20LCB11AP001KP01</t>
  </si>
  <si>
    <t>20LCB11AP001KP01_Кондензна помпа II ст.-1</t>
  </si>
  <si>
    <t>20LCB11AP001KP01_Разкуплиране и куплиране на съединителя</t>
  </si>
  <si>
    <t>20LCB11AP001KP01_Подмяна на маслото в картера и ревизия на лагера</t>
  </si>
  <si>
    <t>20LCB11AP001KP01_Ревизия на салниковата букса и подмяна на набивките</t>
  </si>
  <si>
    <t>20LCB12AP001KP01</t>
  </si>
  <si>
    <t>20LCB12AP001KP01_Кондензна помпа II ст.-2</t>
  </si>
  <si>
    <t>20LCB12AP001KP01_Разкуплиране и куплиране на съединителя</t>
  </si>
  <si>
    <t>20LCB12AP001KP01_Подмяна на маслото в картера и ревизия на лагера</t>
  </si>
  <si>
    <t>20LCB12AP001KP01_Ревизия на салниковата букса и подмяна на набивките</t>
  </si>
  <si>
    <t>20LCB13AP001KP01</t>
  </si>
  <si>
    <t>20LCB13AP001KP01_Кондензна помпа II ст.-3</t>
  </si>
  <si>
    <t>20LCB13AP001KP01_Разкуплиране и куплиране на съединителя</t>
  </si>
  <si>
    <t>20LCB13AP001KP01_Подмяна на маслото в картера и ревизия на лагера</t>
  </si>
  <si>
    <t>20LCB13AP001KP01_Ревизия на салниковата букса и подмяна на набивките</t>
  </si>
  <si>
    <t>20LCJ21AP001KP01</t>
  </si>
  <si>
    <t>20LCJ21AP001KP01_Сливна помпа 1</t>
  </si>
  <si>
    <t>20LCJ21AP001KP01_Снемане и поставяне на предпазителя, разкуплиране и куплиране</t>
  </si>
  <si>
    <t>20LCJ21AP001KP01_Ревизия на салниковите букси и подмяна на набивките.</t>
  </si>
  <si>
    <t>20LCJ21AP001KP01_Разглобяване на лагерните тела на помпата</t>
  </si>
  <si>
    <t>20LCJ21AP001KP01_Сглобяване на помпата</t>
  </si>
  <si>
    <t>20LCJ21AP001KP01_Центроване ел. двигател-помпа</t>
  </si>
  <si>
    <t>20LCJ22AP001KP01</t>
  </si>
  <si>
    <t>20LCJ22AP001KP01_Сливна помпа 2</t>
  </si>
  <si>
    <t>20LCJ22AP001KP01_Снемане и поставяне на предпазителя, разкуплиране и куплиране</t>
  </si>
  <si>
    <t>20LCJ22AP001KP01_Ревизия на салниковите букси и подмяна на набивките</t>
  </si>
  <si>
    <t>20LCJ22AP001KP01_Центроване ел. двигател-помпа</t>
  </si>
  <si>
    <t>20MKF10AP001KP01</t>
  </si>
  <si>
    <t>20MKF10AP001KP01_Дестилатна помпа-1</t>
  </si>
  <si>
    <t>20MKF10AP001KP01_Снемане и поставяне на предпазителя, разкуплиране и куплиране</t>
  </si>
  <si>
    <t>20MKF10AP001KP01_Ревизия на салниковите букси и подмяна на набивките</t>
  </si>
  <si>
    <t>20MKF10AP001KP01_Центровка ел. двигател-помпа</t>
  </si>
  <si>
    <t>20MKF11AP001KP01</t>
  </si>
  <si>
    <t>20MKF11AP001KP01_Дестилатна помпа-2</t>
  </si>
  <si>
    <t>20MKF11AP001KP01_Снемане и поставяне на предпазителя, разкуплиране и куплиране</t>
  </si>
  <si>
    <t>20MKF11AP001KP01_Ревизия на салниковите букси и подмяна на набивките</t>
  </si>
  <si>
    <t>20MKF11AP001KP01_Центровка ел. двигател-помпа</t>
  </si>
  <si>
    <t>20MKF16AC001KC01</t>
  </si>
  <si>
    <t>20MKF16AC001KC01_Топлобменник на дестилата-А</t>
  </si>
  <si>
    <t>20MKF16AC001KC01_Демонтаж капака на топлообменника/ТОД/.</t>
  </si>
  <si>
    <t>20MKF16AC001KC01_Сглобяване и монтаж на капака.</t>
  </si>
  <si>
    <t>20MKF17AC001KC01</t>
  </si>
  <si>
    <t>20MKF17AC001KC01_Топлобменник на дестилата-Б</t>
  </si>
  <si>
    <t>20MKF17AC001KC01_Демонтаж капака на топлообменника/ТОД/.</t>
  </si>
  <si>
    <t>20MKF17AC001KC01_Изпитание нa TOД. Подмяна на гарнитури.</t>
  </si>
  <si>
    <t>20MKF17AC001KC01_Сглобяване и монтаж на капака.</t>
  </si>
  <si>
    <t>20PAB01AT002KT01</t>
  </si>
  <si>
    <t>20PAB01AT002KT01_Самоочистващ филтър на Кондензатор-Б</t>
  </si>
  <si>
    <t>20PAB02AT001KT01</t>
  </si>
  <si>
    <t>20PAB02AT001KT01_Топкоулавящи решетки на кондензатор-А</t>
  </si>
  <si>
    <t>20PAB02AT001KT01_Проверка вътрешно и външно покритие  на топкоулявящата решетка.Ревизия и почистване на топкоулавящата решетка от замърсявания.Проверка годноста и за подвижността на ситата с помоща на ръчно колело.Ревизия и проверка износването на планетарната и чевячна предавка.</t>
  </si>
  <si>
    <t>20PAB02AT001KT01_Смазване  задвижването на топкоолавящите решетки</t>
  </si>
  <si>
    <t>20PAB02AT001KT01_Почистване на системата за мерене разлика в наляганията.Проверка за плътност.</t>
  </si>
  <si>
    <t>20PAB02AT002KT01</t>
  </si>
  <si>
    <t>20PAB02AT002KT01_Самоочистващ филтър на Кондензатор-А</t>
  </si>
  <si>
    <t>20PAB02AT002KT01_Проверка износването на гарнитурата на ревизионния отвор/люка/.Подмяна при констатиране на дефекти и разкъсвания/</t>
  </si>
  <si>
    <t>20PAB02AT002KT01_Ревизия на редуктора ,проверка страничната хлабина по периферията/максималната хлабина измерена при 7,5 ˚/.Проверка износването на червячната предавка.Смазване  редуктора на Самоочистващ филтър.</t>
  </si>
  <si>
    <t>20PAB02AT002KT01_Ревизия и почистване отвори на филтърната решетка на филтъра.</t>
  </si>
  <si>
    <t>20PAB02AT002KT01_Ревизия,проверка покритие и подвижността  задвижващия механизъм на изпускателния клапан.</t>
  </si>
  <si>
    <t>20PAB02AT002KT01_Ревизия и проверка износването в червячната предавка на сервомотора.Проверка подвижността на сервомотора чрез ръчния маховик.</t>
  </si>
  <si>
    <t>20PAB01AT001KT01</t>
  </si>
  <si>
    <t>20PAB01AT001KT01_Топкоулавящи решетки на кондензатор-Б</t>
  </si>
  <si>
    <t>20PAB01AT001KT01_Смазване  задвижването на топкоолавящите решетки</t>
  </si>
  <si>
    <t>20PAH06AP001KP01</t>
  </si>
  <si>
    <t>20PAH06AP001KP01_Топкоочистваща помпа 2</t>
  </si>
  <si>
    <t>20PAH08BB001KD01</t>
  </si>
  <si>
    <t>20PAH08BB001KD01_Топкосъбирач 2</t>
  </si>
  <si>
    <t>20PAH26AP001KP01</t>
  </si>
  <si>
    <t>20PAH26AP001KP01_Топкоочистваща помпа 1</t>
  </si>
  <si>
    <t>20PAH26AP001KP01_Разглобяване на помпата</t>
  </si>
  <si>
    <t xml:space="preserve"> 20PAH26AP001_Подмяна на работното колело</t>
  </si>
  <si>
    <t>20PAH26AP001_Подмяна на лагера на помпата</t>
  </si>
  <si>
    <t>20PAH26AP001_Подмяна  салниково уплътнение/извършва се при необходимост/.</t>
  </si>
  <si>
    <t>20PAH26AP001KP01_Сглобяване на помпата.Центровка.</t>
  </si>
  <si>
    <t>20PAH26AP001KP01_Ревизия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</t>
  </si>
  <si>
    <t>20PAH28BB001KD01</t>
  </si>
  <si>
    <t>20PAH28BB001KD01_Топкосъбирач 1</t>
  </si>
  <si>
    <t>20PAH28BB001KD01_Ревизия на топкосъбирача.Почистване. Проверка   гумено покрите на вътрешната страна на корпуса.Проверка подвижността на клапата за събиране на топчета посредством ръчно задвижване.</t>
  </si>
  <si>
    <t>20PAH28BB001KD01_Почистване на контролното стъкло на топкосъбирача.</t>
  </si>
  <si>
    <t>20PAH28BB001KD01_Проверка износването на червячната предавка на редуктора.Демонтаж,смазване и монтаж на  редуктора</t>
  </si>
  <si>
    <t>20PCB04AT001KT01</t>
  </si>
  <si>
    <t>20PCB04AT001KT01_Филтър техническа вода-В</t>
  </si>
  <si>
    <t>20PCB04AT001KT01_Разглобяване на филтъра.</t>
  </si>
  <si>
    <t>20PCB04AT001KT01_Почистване, ревизия и ремонт  на филтри техническа вода.</t>
  </si>
  <si>
    <t>20PCB04AT001KT01_Монтаж  на филтъра</t>
  </si>
  <si>
    <t>20PCC10AP001KP01</t>
  </si>
  <si>
    <t>20PCC10AP001KP01_Газоохлаждаща помпа-1</t>
  </si>
  <si>
    <t>20PCC10AP001KP01_Снемане и поставяне на предпазителя, разкуплиране и куплиране</t>
  </si>
  <si>
    <t>20PCC10AP001KP01_Ревизия на лагерите</t>
  </si>
  <si>
    <t>20PCC10AP001KP01_Ревизия на салниковите букси и подмяна на набивките</t>
  </si>
  <si>
    <t>20PCC10AP001KP01_Центровка ел. двигател-помпа</t>
  </si>
  <si>
    <t>20PCC11AP001KP01</t>
  </si>
  <si>
    <t>20PCC11AP001KP01_Газоохлаждаща помпа-2</t>
  </si>
  <si>
    <t>20PCC11AP001KP01_Снемане и поставяне на предпазителя, разкуплиране и куплиране</t>
  </si>
  <si>
    <t>20PCC11AP001KP01_Ревизия на лагерите</t>
  </si>
  <si>
    <t>20PCC11AP001KP01_Ревизия на салниковите букси и подмяна на набивките</t>
  </si>
  <si>
    <t>20PCC11AP001KP01_Центровка ел. двигател-помпа</t>
  </si>
  <si>
    <t>20LAB12BP001</t>
  </si>
  <si>
    <t>20LAB12BP001_Дроселиращо устройство на ПЕП 1</t>
  </si>
  <si>
    <t>20LAB12BP001_Подмяна на дроселиращото устройство</t>
  </si>
  <si>
    <t>20LAB22BP001</t>
  </si>
  <si>
    <t>20LAB22BP001_Дроселиращо устройство на ПЕП 2</t>
  </si>
  <si>
    <t>20LAB22BP001_Подмяна на дроселиращото устройство</t>
  </si>
  <si>
    <t>20LAB32BP001</t>
  </si>
  <si>
    <t>20LAB32BP001_Дроселиращо устройство на ПЕП 3</t>
  </si>
  <si>
    <t>20LAB32BP001_Подмяна на дроселиращото устройство</t>
  </si>
  <si>
    <t>20LAC10AC001KC01</t>
  </si>
  <si>
    <t>20LAC10AC001KC01_Oхладител уплътняваща вода за челните уплътнения на ПЕП-1</t>
  </si>
  <si>
    <t>20LAC10AC001KC01_Почистване и монтаж на Водоохладител.</t>
  </si>
  <si>
    <t>20LAC10AC001KC01_Демонтиране на Водоохладител</t>
  </si>
  <si>
    <t>20LAC10AP001KP01</t>
  </si>
  <si>
    <t>20LAC10AP001KP01_Питателна помпа /ПЕП/-1</t>
  </si>
  <si>
    <t>20LAC10AP001KP01_Замерване и регулиране на разбега с хидропетата</t>
  </si>
  <si>
    <t>20LAC10AP001KP01_Проверка центровка  междинен вал-ел.двигател и помпа-междинен вал /и корекция при необходимост/</t>
  </si>
  <si>
    <t>20LAC20AC001KC01</t>
  </si>
  <si>
    <t>20LAC20AC001KC01_Oхладител уплътняваща вода за челните уплътнения на ПЕП-2</t>
  </si>
  <si>
    <t>20LAC20AC001KC01_Почистване и монтаж на Водоохладител.</t>
  </si>
  <si>
    <t>20LAC20AC001KC01_Демонтиране на Водоохладител</t>
  </si>
  <si>
    <t>20LAC20AP001KP01</t>
  </si>
  <si>
    <t>20LAC20AP001KP01_Питателна помпа /ПЕП/-2</t>
  </si>
  <si>
    <t>20LAC20AP001KP01_Замерване и регулиране на разбега с хидропетата</t>
  </si>
  <si>
    <t>20LAC20AP001KP01_Проверка центровка  междинен вал-ел.двигател и помпа-междинен вал /и корекция при необходимост/</t>
  </si>
  <si>
    <t>20LAC30AC001KC01</t>
  </si>
  <si>
    <t>20LAC30AC001KC01_Oхладител уплътняваща вода за челните уплътнения на ПЕП-3</t>
  </si>
  <si>
    <t>20LAC30AC001KC01_Почистване и монтаж на Водоохладител.</t>
  </si>
  <si>
    <t>20LAC30AC001KC01_Демонтиране на Водоохладител</t>
  </si>
  <si>
    <t>20LAC30AP001KP01</t>
  </si>
  <si>
    <t>20LAC30AP001KP01_Питателна помпа /ПЕП/-3</t>
  </si>
  <si>
    <t>20LAC30AP001KP01_Замерване и регулиране на разбега с хидропетата</t>
  </si>
  <si>
    <t>20LAC30AP001KP01_Проверка центровка  междинен вал-ел.двигател и помпа-междинен вал /и корекция при необходимост/</t>
  </si>
  <si>
    <t>20LAV14AC001KC01</t>
  </si>
  <si>
    <t>20LAV14AC001KC01_Маслоохладител 1 на ПЕП -1</t>
  </si>
  <si>
    <t>20LAV14AC001KC01_Разглобяване на Маслоохладителя</t>
  </si>
  <si>
    <t>20LAV14AC001KC01_Почистване на Маслоохладителя</t>
  </si>
  <si>
    <t>20LAV14AC001KC01_Опресоване на Маслоохладителя</t>
  </si>
  <si>
    <t>20LAV14AC001KC01_Сглобяване на Маслоохладителя</t>
  </si>
  <si>
    <t>20LAV14AC001KC01_Монтиране на Маслоохладителя</t>
  </si>
  <si>
    <t>20LAV15AC001KC01</t>
  </si>
  <si>
    <t>20LAV15AC001KC01_Маслоохладител 2 на ПЕП -1</t>
  </si>
  <si>
    <t>20LAV15AC001KC01_Разглобяване на Маслоохладителя</t>
  </si>
  <si>
    <t>20LAV15AC001KC01_Почистване на Маслоохладителя</t>
  </si>
  <si>
    <t>20LAV15AC001KC01_Опресоване на Маслоохладителя</t>
  </si>
  <si>
    <t>20LAV15AC001KC01_Сглобяване на Маслоохладителя</t>
  </si>
  <si>
    <t>20LAV15AC001KC01_Монтиране на Маслоохладителя</t>
  </si>
  <si>
    <t>20LAV24AC001KC01</t>
  </si>
  <si>
    <t>20LAV24AC001KC01_Маслоохладител 1 на ПЕП -2</t>
  </si>
  <si>
    <t>20LAV24AC001KC01_Разглобяване на Маслоохладителя</t>
  </si>
  <si>
    <t>20LAV24AC001KC01_Почистване на Маслоохладителя</t>
  </si>
  <si>
    <t>20LAV24AC001KC01_Опресоване на Маслоохладителя</t>
  </si>
  <si>
    <t>20LAV24AC001KC01_Сглобяване на Маслоохладителя</t>
  </si>
  <si>
    <t>20LAV24AC001KC01_Монтиране на Маслоохладителя</t>
  </si>
  <si>
    <t>20LAV25AC001KC01</t>
  </si>
  <si>
    <t>20LAV25AC001KC01_Маслоохладител 2 на ПЕП -2</t>
  </si>
  <si>
    <t>20LAV25AC001KC01_Разглобяване на Маслоохладителя</t>
  </si>
  <si>
    <t>20LAV25AC001KC01_Почистване на Маслоохладителя</t>
  </si>
  <si>
    <t>20LAV25AC001KC01_Опресоване на Маслоохладителя</t>
  </si>
  <si>
    <t>20LAV25AC001KC01_Сглобяване на Маслоохладителя</t>
  </si>
  <si>
    <t>20LAV25AC001KC01_Монтиране на Маслоохладителя</t>
  </si>
  <si>
    <t>20LAV34AC001KC01</t>
  </si>
  <si>
    <t>20LAV34AC001KC01_Маслоохладител 1 на ПЕП -3</t>
  </si>
  <si>
    <t>20LAV34AC001KC01_Разглобяване на Маслоохладителя</t>
  </si>
  <si>
    <t>20LAV34AC001KC01_Почистване на Маслоохладителя</t>
  </si>
  <si>
    <t>20LAV34AC001KC01_Опресоване на Маслоохладителя</t>
  </si>
  <si>
    <t>20LAV34AC001KC01_Сглобяване на Маслоохладителя</t>
  </si>
  <si>
    <t>20LAV34AC001KC01_Монтиране на Маслоохладителя</t>
  </si>
  <si>
    <t>20LAV35AC001KC01</t>
  </si>
  <si>
    <t>20LAV35AC001KC01_Маслоохладител 2 на ПЕП -3</t>
  </si>
  <si>
    <t>20LAV35AC001KC01_Разглобяване на Маслоохладителя</t>
  </si>
  <si>
    <t>20LAV35AC001KC01_Почистване на Маслоохладителя</t>
  </si>
  <si>
    <t>20LAV35AC001KC01_Опресоване на Маслоохладителя</t>
  </si>
  <si>
    <t>20LAV35AC001KC01_Сглобяване на Маслоохладителя</t>
  </si>
  <si>
    <t>20LAV35AC001KC01_Монтиране на Маслоохладителя</t>
  </si>
  <si>
    <t>20.09.44.</t>
  </si>
  <si>
    <t>20.09.01.01</t>
  </si>
  <si>
    <t>20.09.01.02</t>
  </si>
  <si>
    <t>20.09.01.03</t>
  </si>
  <si>
    <t>20.09.01.04</t>
  </si>
  <si>
    <t>20.09.01.05</t>
  </si>
  <si>
    <t>20.09.01.06</t>
  </si>
  <si>
    <t>20.09.02.01</t>
  </si>
  <si>
    <t>20.09.02.02</t>
  </si>
  <si>
    <t>20.09.02.03</t>
  </si>
  <si>
    <t>20.09.02.04</t>
  </si>
  <si>
    <t>20.09.02.05</t>
  </si>
  <si>
    <t>20.09.02.06</t>
  </si>
  <si>
    <t>20.09.03.01</t>
  </si>
  <si>
    <t>20.09.03.02</t>
  </si>
  <si>
    <t>20.09.03.03</t>
  </si>
  <si>
    <t>20.09.03.04</t>
  </si>
  <si>
    <t>20.09.03.05</t>
  </si>
  <si>
    <t>20.09.04.01</t>
  </si>
  <si>
    <t>20.09.04.02</t>
  </si>
  <si>
    <t>20.09.04.03</t>
  </si>
  <si>
    <t>20.09.04.04</t>
  </si>
  <si>
    <t>20.09.04.05</t>
  </si>
  <si>
    <t>20.09.05.01</t>
  </si>
  <si>
    <t>20.09.05.02</t>
  </si>
  <si>
    <t>20.09.05.03</t>
  </si>
  <si>
    <t>20.09.05.04</t>
  </si>
  <si>
    <t>20.09.05.05</t>
  </si>
  <si>
    <t>20.09.06.01</t>
  </si>
  <si>
    <t>20.09.06.02</t>
  </si>
  <si>
    <t>20.09.06.03</t>
  </si>
  <si>
    <t>20.09.06.04</t>
  </si>
  <si>
    <t>20.09.07.01</t>
  </si>
  <si>
    <t>20.09.07.02</t>
  </si>
  <si>
    <t>20.09.07.03</t>
  </si>
  <si>
    <t>20.09.07.04</t>
  </si>
  <si>
    <t>20.09.08.01</t>
  </si>
  <si>
    <t>20.09.08.02</t>
  </si>
  <si>
    <t>20.09.08.03</t>
  </si>
  <si>
    <t>20.09.08.04</t>
  </si>
  <si>
    <t>20.09.09.01</t>
  </si>
  <si>
    <t>20.09.09.02</t>
  </si>
  <si>
    <t>20.09.09.03</t>
  </si>
  <si>
    <t>20.09.09.04</t>
  </si>
  <si>
    <t>20.09.09.05</t>
  </si>
  <si>
    <t>20.09.09.06</t>
  </si>
  <si>
    <t>20.09.09.07</t>
  </si>
  <si>
    <t>20.09.09.08</t>
  </si>
  <si>
    <t>20.09.10.01</t>
  </si>
  <si>
    <t>20.09.10.02</t>
  </si>
  <si>
    <t>20.09.10.03</t>
  </si>
  <si>
    <t>20.09.10.04</t>
  </si>
  <si>
    <t>20.09.10.05</t>
  </si>
  <si>
    <t>20.09.11.01</t>
  </si>
  <si>
    <t>20.09.11.02</t>
  </si>
  <si>
    <t>20.09.11.03</t>
  </si>
  <si>
    <t>20.09.11.04</t>
  </si>
  <si>
    <t>20.09.11.05</t>
  </si>
  <si>
    <t>20.09.12.01</t>
  </si>
  <si>
    <t>20.09.12.02</t>
  </si>
  <si>
    <t>20.09.12.03</t>
  </si>
  <si>
    <t>20.09.12.04</t>
  </si>
  <si>
    <t>20.09.12.05</t>
  </si>
  <si>
    <t>20.09.13.01</t>
  </si>
  <si>
    <t>20.09.13.02</t>
  </si>
  <si>
    <t>20.09.13.03</t>
  </si>
  <si>
    <t>20.09.13.04</t>
  </si>
  <si>
    <t>20.09.14.01</t>
  </si>
  <si>
    <t>20.09.14.02</t>
  </si>
  <si>
    <t>20.09.14.03</t>
  </si>
  <si>
    <t>20.09.14.04</t>
  </si>
  <si>
    <t>20.09.15.01</t>
  </si>
  <si>
    <t>20.09.15.02</t>
  </si>
  <si>
    <t>20.09.16.01</t>
  </si>
  <si>
    <t>20.09.16.02</t>
  </si>
  <si>
    <t>20.09.16.03</t>
  </si>
  <si>
    <t>20.09.16.04</t>
  </si>
  <si>
    <t>20.09.17.01</t>
  </si>
  <si>
    <t>20.09.17.02</t>
  </si>
  <si>
    <t>20.09.17.03</t>
  </si>
  <si>
    <t>20.09.17.04</t>
  </si>
  <si>
    <t>20.09.17.05</t>
  </si>
  <si>
    <t>20.09.17.06</t>
  </si>
  <si>
    <t>20.09.17.07</t>
  </si>
  <si>
    <t>20.09.19.01</t>
  </si>
  <si>
    <t>20.09.19.02</t>
  </si>
  <si>
    <t>20.09.19.03</t>
  </si>
  <si>
    <t>20.09.20.01</t>
  </si>
  <si>
    <t>20.09.21.01</t>
  </si>
  <si>
    <t>20.09.21.02</t>
  </si>
  <si>
    <t>20.09.21.03</t>
  </si>
  <si>
    <t>20.09.21.04</t>
  </si>
  <si>
    <t>20.09.21.05</t>
  </si>
  <si>
    <t>20.09.21.06</t>
  </si>
  <si>
    <t>20.09.21.07</t>
  </si>
  <si>
    <t>20.09.22.01</t>
  </si>
  <si>
    <t>20.09.22.02</t>
  </si>
  <si>
    <t>20.09.22.03</t>
  </si>
  <si>
    <t>20.09.22.04</t>
  </si>
  <si>
    <t>20.09.23.01</t>
  </si>
  <si>
    <t>20.09.23.02</t>
  </si>
  <si>
    <t>20.09.23.03</t>
  </si>
  <si>
    <t>20.09.24.01</t>
  </si>
  <si>
    <t>20.09.24.02</t>
  </si>
  <si>
    <t>20.09.24.03</t>
  </si>
  <si>
    <t>20.09.27.01</t>
  </si>
  <si>
    <t>20.09.28.01</t>
  </si>
  <si>
    <t>20.09.29.01</t>
  </si>
  <si>
    <t>20.09.30.01</t>
  </si>
  <si>
    <t>20.09.31.01</t>
  </si>
  <si>
    <t>20.09.31.02</t>
  </si>
  <si>
    <t>20.09.32.01</t>
  </si>
  <si>
    <t>20.09.32.02</t>
  </si>
  <si>
    <t>20.09.33.01</t>
  </si>
  <si>
    <t>20.09.33.02</t>
  </si>
  <si>
    <t>20.09.34.01</t>
  </si>
  <si>
    <t>20.09.34.02</t>
  </si>
  <si>
    <t>20.09.35.01</t>
  </si>
  <si>
    <t>20.09.35.02</t>
  </si>
  <si>
    <t>20.09.36.01</t>
  </si>
  <si>
    <t>20.09.36.02</t>
  </si>
  <si>
    <t>20.09.37.01</t>
  </si>
  <si>
    <t>20.09.37.02</t>
  </si>
  <si>
    <t>20.09.37.03</t>
  </si>
  <si>
    <t>20.09.37.04</t>
  </si>
  <si>
    <t>20.09.37.05</t>
  </si>
  <si>
    <t>20.09.38.01</t>
  </si>
  <si>
    <t>20.09.38.02</t>
  </si>
  <si>
    <t>20.09.38.03</t>
  </si>
  <si>
    <t>20.09.38.04</t>
  </si>
  <si>
    <t>20.09.38.05</t>
  </si>
  <si>
    <t>20.09.39.01</t>
  </si>
  <si>
    <t>20.09.39.02</t>
  </si>
  <si>
    <t>20.09.39.03</t>
  </si>
  <si>
    <t>20.09.39.04</t>
  </si>
  <si>
    <t>20.09.39.05</t>
  </si>
  <si>
    <t>20.09.40.01</t>
  </si>
  <si>
    <t>20.09.40.02</t>
  </si>
  <si>
    <t>20.09.40.03</t>
  </si>
  <si>
    <t>20.09.40.04</t>
  </si>
  <si>
    <t>20.09.40.05</t>
  </si>
  <si>
    <t>20.09.42.</t>
  </si>
  <si>
    <t>20.09.18.01</t>
  </si>
  <si>
    <t>20.09.18.02</t>
  </si>
  <si>
    <t>20.09.02.</t>
  </si>
  <si>
    <t>20.09.01.</t>
  </si>
  <si>
    <t>20.09.03.</t>
  </si>
  <si>
    <t>20.09.04.</t>
  </si>
  <si>
    <t>20.09.05.</t>
  </si>
  <si>
    <t>20.09.06.</t>
  </si>
  <si>
    <t>20.09.07.</t>
  </si>
  <si>
    <t>20.09.08.</t>
  </si>
  <si>
    <t>20.09.09.</t>
  </si>
  <si>
    <t>20.09.10.</t>
  </si>
  <si>
    <t>20.09.10.06</t>
  </si>
  <si>
    <t>20LCJ22AP001KP01_Подмяна  на лагерите./извършва се при необходимост/</t>
  </si>
  <si>
    <t>20.09.11.</t>
  </si>
  <si>
    <t>20.09.12.</t>
  </si>
  <si>
    <t>20.09.13.</t>
  </si>
  <si>
    <t>20.09.14.</t>
  </si>
  <si>
    <t>20.09.15.</t>
  </si>
  <si>
    <t>20.09.16.</t>
  </si>
  <si>
    <t>20.09.17.</t>
  </si>
  <si>
    <t>20.09.18.</t>
  </si>
  <si>
    <t>20.09.15.03</t>
  </si>
  <si>
    <t>20.09.15.04</t>
  </si>
  <si>
    <t>20.09.15.05</t>
  </si>
  <si>
    <t>20.09.15.07</t>
  </si>
  <si>
    <t>20.09.15.06</t>
  </si>
  <si>
    <t>20PAB01AT002KT01_Проверка износването на гарнитурата на ревизионния отвор/люка/.Подмяна при констатиране на дефекти и разкъсвания/</t>
  </si>
  <si>
    <t>20PAB01AT002KT01_Ревизия на редуктора ,проверка страничната хлабина по периферията/максималната хлабина измерена при 7,5 ˚/.Проверка износването на червячната предавка.Смазване  редуктора на Самоочистващ филтър.</t>
  </si>
  <si>
    <t>20PAB01AT002KT01_Ревизия и почистване отвори на филтърната решетка на филтъра.</t>
  </si>
  <si>
    <t>20PAB01AT002KT01_Ревизия и проверка износването в червячната предавка на сервомотора.Проверка подвижността на сервомотора чрез ръчния маховик.</t>
  </si>
  <si>
    <t>20.09.18.03</t>
  </si>
  <si>
    <t>20.09.18.04</t>
  </si>
  <si>
    <t>20PAB01AT001KT01_Проверка вътрешно и външно покритие  на топкоулявящата решетка.Ревизия и почистване на топкоулавящата решетка от замърсявания.Проверка годноста и за подвижността на ситата с помоща на ръчно колело.Ревизия и проверка износването на планетарната и чевячна предавка.</t>
  </si>
  <si>
    <t>20.09.19.</t>
  </si>
  <si>
    <t>20LCB01AP001KP01_Центровка ел. двигател-помпа</t>
  </si>
  <si>
    <t>20.09.03.06</t>
  </si>
  <si>
    <t>20LCB02AP001KP01_Центровка ел. двигател-помпа</t>
  </si>
  <si>
    <t>20.09.04.06</t>
  </si>
  <si>
    <t>20.09.05.06</t>
  </si>
  <si>
    <t>20LCB03AP001KP01_Центровка ел. двигател-помпа</t>
  </si>
  <si>
    <t>20LCB11AP001KP01_Центровка ел. двигател-помпа</t>
  </si>
  <si>
    <t>20.09.06.05</t>
  </si>
  <si>
    <t>20.09.07.05</t>
  </si>
  <si>
    <t>20LCB12AP001KP01_Центровка ел. двигател-помпа</t>
  </si>
  <si>
    <t>20.09.08.05</t>
  </si>
  <si>
    <t>20LCB13AP001KP01_Центровка ел. двигател-помпа</t>
  </si>
  <si>
    <t>20PAH06AP001KP01_Разглобяване на помпата</t>
  </si>
  <si>
    <t>20PAH06AP001KP01_Ревизия на работното колело и лагера на помпата /комплект/</t>
  </si>
  <si>
    <t>20PAH26AP001KP01_Ревизия на работното колело и лагера на помпата /комплект/</t>
  </si>
  <si>
    <t>20PAH06AP001KP01_Подмяна на работното колело</t>
  </si>
  <si>
    <t>20.09.19.04</t>
  </si>
  <si>
    <t>20.09.19.05</t>
  </si>
  <si>
    <t>20.09.19.06</t>
  </si>
  <si>
    <t>20.09.19.07</t>
  </si>
  <si>
    <t>20PAH06AP001KP01_Подмяна на лагера на помпата</t>
  </si>
  <si>
    <t>20PAH06AP001KP01_Подмяна  салниково уплътнение/извършва се при необходимост/.</t>
  </si>
  <si>
    <t>20PAH06AP001KP01_Сглобяване на помпата.Центровка.</t>
  </si>
  <si>
    <t>20PAH06AP001KP01_Ревизия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</t>
  </si>
  <si>
    <t>20PAH08BB001KD01_Ревизия на топкосъбирача.Почистване. Проверка   гумено покрите на вътрешната страна на корпуса.Проверка подвижността на клапата за събиране на топчета посредством ръчно задвижване.</t>
  </si>
  <si>
    <t>20PAH08BB001KD01_Почистване на контролното стъкло на топкосъбирача.</t>
  </si>
  <si>
    <t>20PAH08BB001KD01_Проверка износването на червячната предавка на редуктора.Демонтаж,смазване и монтаж на  редуктора</t>
  </si>
  <si>
    <t>20PAH08BB001KD01_Ревизия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</t>
  </si>
  <si>
    <t>20.09.20.02</t>
  </si>
  <si>
    <t>20.09.20.03</t>
  </si>
  <si>
    <t>20.09.20.04</t>
  </si>
  <si>
    <t>20.09.23.</t>
  </si>
  <si>
    <t>20.9.24.</t>
  </si>
  <si>
    <t>20.09.24.04</t>
  </si>
  <si>
    <t>20.09.24.05</t>
  </si>
  <si>
    <t>20PAH28BB001KD01_Ревизия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задвижване./комплект/</t>
  </si>
  <si>
    <t>20PAB01AT002KT01_Ревизия и почистване на системата за измерване на диференциалното налягане.Проверка покритието и подвижността на задвижващия механизъм на промивни и спирателни клапани./комплект/</t>
  </si>
  <si>
    <t>20LCJ21AP001KP01_Подмяна лагери./извършва се при необходимост/</t>
  </si>
  <si>
    <t>20.09.25.01</t>
  </si>
  <si>
    <t>20.09.25.02</t>
  </si>
  <si>
    <t>20.09.25.03</t>
  </si>
  <si>
    <t>20.09.25.04</t>
  </si>
  <si>
    <t>20.09.25.05</t>
  </si>
  <si>
    <t>20.09.25.</t>
  </si>
  <si>
    <t>20.09.26.</t>
  </si>
  <si>
    <t>20.09.26.01</t>
  </si>
  <si>
    <t>20.09.27.</t>
  </si>
  <si>
    <t>20.09.28.</t>
  </si>
  <si>
    <t>20.09.29.</t>
  </si>
  <si>
    <t>20.09.30.</t>
  </si>
  <si>
    <t>20.09.32.</t>
  </si>
  <si>
    <t>20.09.31.</t>
  </si>
  <si>
    <t>20.09.33.</t>
  </si>
  <si>
    <t>20.09.35.</t>
  </si>
  <si>
    <t>20.09.34.</t>
  </si>
  <si>
    <t>20.09.36.</t>
  </si>
  <si>
    <t>20.09.36.03</t>
  </si>
  <si>
    <t>20.09.36.04</t>
  </si>
  <si>
    <t>20.09.36.05</t>
  </si>
  <si>
    <t>20.09.37.</t>
  </si>
  <si>
    <t>20.09.38.</t>
  </si>
  <si>
    <t>20.09.39.</t>
  </si>
  <si>
    <t>20.09.40.</t>
  </si>
  <si>
    <t>20PAB02AT002KT01_Ревизия корпуса на филтъра и гуменото покритие,коруса и лагера към тръбопровод на обратната промивка ,задвижване на ротора.Демонтаж  и монтаж на  редуктора на Самоочистващ филтър./комплект/</t>
  </si>
  <si>
    <t>20PAB02AT001KT01_Ревизия на арматурата за промиване.Проверка за плътност и  подвижност на задвижването./комплект/</t>
  </si>
  <si>
    <t>20MKF17AC001KC01_Почистване на тръбния сноп. Ревизия на уплътняващите повърхнини./комплект/</t>
  </si>
  <si>
    <t>20MKF16AC001KC01_Почистване на тръбния сноп. Ревизия на уплътняващите повърхнини./комплект/</t>
  </si>
  <si>
    <t>20PAB02AT002KT01_Ревизия и почистване на системата за измерване на диференциалното налягане.Проверка покритието и подвижността на задвижващия механизъм на промивни и спирателни клапани./комплект/</t>
  </si>
  <si>
    <t>20.09.20.</t>
  </si>
  <si>
    <t>20.09.21.</t>
  </si>
  <si>
    <t>20.09.22.</t>
  </si>
  <si>
    <t>20HAN02AP001KP01_Разглобяване на помпата, подмяна лагери, защитна салникова втулка, ревизия/подмяна на работно колело, сглобяване/комплект/</t>
  </si>
  <si>
    <t>20HAN01AP001KP01_Разглобяване на помпата, подмяна лагери, защитна салникова втулка, ревизия/подмяна на работно колело/при необходимост/, сглобяване/комплект/</t>
  </si>
  <si>
    <t>20LCJ21AP001KP01_Ревизия на лагерите.Почистване .Смазване/комплект/</t>
  </si>
  <si>
    <t>20PAB01AT002KT01_Ревизия корпуса на филтъра и гуменото покритие,коруса и лагера към тръбопровод на обратната промивка ,задвижване на ротора.Демонтаж  и монтаж на  редуктора на Самоочистващ филтър./комплект/</t>
  </si>
  <si>
    <t>20PAB01AT001KT01_Ревизия на арматурата за промиване.Проверка за плътност и  подвижност на задвижването./комплект/</t>
  </si>
  <si>
    <t>20HAN02AP001KP01_Ревизия на полумуфата, демонтаж и монтаж  на палци и тампони</t>
  </si>
  <si>
    <t>20HAN01AP001KP01_Ревизия на полумуфата, демонтаж и монтаж на палци и тампони</t>
  </si>
  <si>
    <t>20LCB03AP001KP01_Демонтиране, ревизия, монтиране на полумуфата, демонтаж и монтаж на палци и тампони/комплект/</t>
  </si>
  <si>
    <t>20LCB11AP001KP01_Демонтиране, ревизия, монтиране на полумуфата, демонтаж и монтаж на палци и тампони/комплект/</t>
  </si>
  <si>
    <t>20LCB12AP001KP01_Демонтиране, ревизия, монтиране на полумуфата,демонтаж и монтаж на палци и тампони/комплект/</t>
  </si>
  <si>
    <t>20LCB13AP001KP01_Демонтиране, ревизия, монтиране на полумуфата,демонтаж и монтаж на палци и тампони/комплект/</t>
  </si>
  <si>
    <t>20LCJ22AP001KP01_Ревизия на полумуфата,демонтаж и монтаж на палци и тампони/комплект/</t>
  </si>
  <si>
    <t>20LCJ22AP001KP01_Ревизия на лагерите Почистване .Смазване/комплект/</t>
  </si>
  <si>
    <t>20MKF10AP001KP01_Ревизия на полумуфата,демонтаж и монтаж на палци и тампони./комплект/</t>
  </si>
  <si>
    <t>20MKF10AP001KP01_Ревизия на лагерите.Почистване .Смазване/комплект/</t>
  </si>
  <si>
    <t>20MKF11AP001KP01_Ревизия на полумуфата,демонтаж и монтаж на палци и тампони./комплект/</t>
  </si>
  <si>
    <t>20MKF11AP001KP01_Ревизия на лагерите.Почистване .Смазване/комплект/</t>
  </si>
  <si>
    <t>20MKF16AC001KC01_Изпитание нa TOД. Подмяна на гарнитури/комплект/</t>
  </si>
  <si>
    <t>20PCC10AP001KP01_Ревизия на полумуфата, демонтаж и монтаж на палци и тампони/комплект/</t>
  </si>
  <si>
    <t>20PCC11AP001KP01_Ревизия на полумуфата,демонтаж и монтаж на палци и тампони/комплект/</t>
  </si>
  <si>
    <t>20LCB01AP001KP01_Демонтиране, ревизия, монтиране на полумуфата,демонтаж и монтаж на палци и тампони/комплект/</t>
  </si>
  <si>
    <t>20LCB02AP001KP01_Демонтиране, ревизия, монтиране на полумуфата,демонтаж и монтаж на палци и тампони/комплект/</t>
  </si>
  <si>
    <t>20LCJ21AP001KP01_Ревизия на полумуфата,демонтаж и монтаж тампони/к-т/</t>
  </si>
  <si>
    <t>Провеждане на 72 часови след ремонтни изпитания на съоръженията.(Общо за всички съоръжения от групата )</t>
  </si>
  <si>
    <t>Провеждане на водна опресовка и отстраняване  пропуски</t>
  </si>
  <si>
    <t>Фирма Изпълнител:
                                          /Подпис и печат/</t>
  </si>
  <si>
    <t>20.09.41.</t>
  </si>
  <si>
    <t>20.09.32.03</t>
  </si>
  <si>
    <t>20.09.32.04</t>
  </si>
  <si>
    <t>20.09.32.05</t>
  </si>
  <si>
    <t>20.09.32.06</t>
  </si>
  <si>
    <t>20.09.32.07</t>
  </si>
  <si>
    <t>20.09.32.08</t>
  </si>
  <si>
    <t>20.09.32.09</t>
  </si>
  <si>
    <t xml:space="preserve">20LAC10AP001KP01_Демонтаж и монтаж предпазните капаци между помпа и междинен вал .Подмяна на всички уплътнения /комплект/.  </t>
  </si>
  <si>
    <t xml:space="preserve">20LAC10AP001KP01_Демонтаж и монтаж предпазните капаци между междинен вал и ел.двигател.Подмяна на всички уплътнения /комплект/.  </t>
  </si>
  <si>
    <t>20LAC10AP001KP01_Демонтаж и монтаж на външния малък капак на помпата.Ревизия и ремонт на втулката на капака ,подмяна уплътненията на втулката. Подмяна уплътнението на външния капак</t>
  </si>
  <si>
    <t>20LAC10AP001KP01_Ревизия  на фибърно уплътнение от външната страна и ремонт.</t>
  </si>
  <si>
    <t>20LAC10AP001KP01_Ревизия  на фибърно уплътнение от вътрешната страна и ремонт</t>
  </si>
  <si>
    <t>20LAC10AP001KP01_Демонтиране и монтиране на смукателния капак.Подмяна уплътнението.</t>
  </si>
  <si>
    <t>20LAC10AP001KP01_Монтаж и заваряване на нова  фланцова връзка от страна външния малък капак изход към кондензатора./комплект/</t>
  </si>
  <si>
    <t>20.09.34.03</t>
  </si>
  <si>
    <t>20.09.34.04</t>
  </si>
  <si>
    <t>20.09.34.05</t>
  </si>
  <si>
    <t>20.09.34.06</t>
  </si>
  <si>
    <t>20.09.34.07</t>
  </si>
  <si>
    <t>20.09.34.08</t>
  </si>
  <si>
    <t>20.09.34.09</t>
  </si>
  <si>
    <t xml:space="preserve">20LAC20AP001KP01_Демонтаж и монтаж предпазните капаци между помпа и междинен вал .Подмяна на всички уплътнения /комплект/.  </t>
  </si>
  <si>
    <t xml:space="preserve">20LAC20AP001KP01_Демонтаж и монтаж предпазните капаци между междинен вал и ел.двигател.Подмяна на всички уплътнения /комплект/.  </t>
  </si>
  <si>
    <t>20LAC20AP001KP01_Демонтаж и монтаж на външния малък капак на помпата.Ревизия и ремонт на втулката на капака ,подмяна уплътненията на втулката. Подмяна уплътнението на външния капак</t>
  </si>
  <si>
    <t>20LAC20AP001KP01_Ревизия  на фибърно уплътнение от външната страна и ремонт.</t>
  </si>
  <si>
    <t>20LAC20AP001KP01_Ревизия  на фибърно уплътнение от вътрешната страна и ремонт</t>
  </si>
  <si>
    <t>20LAC20AP001KP01_Демонтиране и монтиране на смукателния капак.Подмяна уплътнението.</t>
  </si>
  <si>
    <t>20LAC20AP001KP01_Монтаж и заваряване на нова  фланцова връзка от страна външния малък капак изход към кондензатора./комплект/</t>
  </si>
  <si>
    <t xml:space="preserve">20LAC30AP001KP01_Демонтаж и монтаж предпазните капаци между помпа и междинен вал .Подмяна на всички уплътнения /комплект/.  </t>
  </si>
  <si>
    <t xml:space="preserve">20LAC30AP001KP01_Демонтаж и монтаж предпазните капаци между междинен вал и ел.двигател.Подмяна на всички уплътнения /комплект/.  </t>
  </si>
  <si>
    <t>20LAC30AP001KP01_Демонтаж и монтаж на външния малък капак на помпата.Ревизия и ремонт на втулката на капака ,подмяна уплътненията на втулката. Подмяна уплътнението на външния капак</t>
  </si>
  <si>
    <t>20LAC30AP001KP01_Ревизия  на фибърно уплътнение от външната страна и ремонт.</t>
  </si>
  <si>
    <t>20LAC30AP001KP01_Ревизия  на фибърно уплътнение от вътрешната страна и ремонт</t>
  </si>
  <si>
    <t>20LAC30AP001KP01_Демонтиране и монтиране на смукателния капак.Подмяна уплътнението.</t>
  </si>
  <si>
    <t>20LAC30AP001KP01_Монтаж и заваряване на нова  фланцова връзка от страна външния малък капак изход към кондензатора./комплект/</t>
  </si>
  <si>
    <t>20.09.43.</t>
  </si>
  <si>
    <t>20PCC10AP001KP01_Отстраняване пропуск от заглушка на смукателния тръбопровод на ГОП</t>
  </si>
  <si>
    <t>20.09.24.06</t>
  </si>
  <si>
    <t>IX.  Група  - 1. Ремонт на помпи:Денажни помпи 1 и 2, кондезни помпи I ст. 1,2,3, кондезни помпи II ст. 1,2,3,сливна помпа 1 и 2  от точка 20.09.01.01 до 20.09.10.06</t>
  </si>
  <si>
    <t>IX.  Група - 2.Ремонт на дестилатни помпи,топлообменици на дестилата-  от точка 20.09.11.01 до 20.09.14.04</t>
  </si>
  <si>
    <t>IX.  Група - 3. Ремонт на СОФ А и Б,Топкоулавящи  решетки на кондензатор А и Б,ТОП 1 и 2,топкосъбирачи 1 и 2 ,ФТВ -В,газоохлаждащи помпи1 и 2 - от точка 20.09.15.01 до 20.09.25.05</t>
  </si>
  <si>
    <t>20.09.29.02</t>
  </si>
  <si>
    <t>20.09.30.02</t>
  </si>
  <si>
    <t>20.09.30.03</t>
  </si>
  <si>
    <t>20.09.30.04</t>
  </si>
  <si>
    <t>20.09.30.05</t>
  </si>
  <si>
    <t>20.09.30.06</t>
  </si>
  <si>
    <t>20.09.30.07</t>
  </si>
  <si>
    <t>20.09.30.08</t>
  </si>
  <si>
    <t>20.09.30.09</t>
  </si>
  <si>
    <t>20.09.35.03</t>
  </si>
  <si>
    <t>20.09.35.04</t>
  </si>
  <si>
    <t>20.09.35.05</t>
  </si>
  <si>
    <t>20.09.45</t>
  </si>
  <si>
    <t>20.09.46</t>
  </si>
  <si>
    <t>IX.  Група - 4.  Ремонт ПЕП1,2,3, дроселиращо устройство,охладител за челните уплътнения на ПЕП,маслохладители 1 и 2 на ПЕП1,2,3,oхладител уплътняваща вода за челните уплътнения на ПЕП-1,2,3-от точка 20.09.26.01 до 20.09.40.05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</si>
  <si>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Среден ремонт на Енерго Блок 2- IX.Група -  Ремонт и  поддръжка на Турбино оборудване : Ремонт помпи-ДП,КПI и II ст.,Сливни                    помпи,Дестилатни помпи,СОФ А и Б,топкоулавящи решетки на кондензатор А и Б,ТО на дестилата,ТОП 1 и 2,ГОП 1 и 2, топкосъбирач 1 и2,ПЕП 1,2,3,охладител уплътняваща вода за челните уплътнения на ПЕП-1,2,3,ФТВ-В,маслоохладители 1 и 2 на ПЕП 1,2,3 - съгласно квалификационна система  121-141-16 - от точка 20.09.01.01 до 20.09.46
</t>
    </r>
  </si>
  <si>
    <t>IX.Група -  Ремонт и  поддръжка на Турбино оборудване : Ремонт помпи-ДП,КПI и II ст.,Сливни помпи,Дестилатни помпи,СОФ А и Б,топкоулавящи решетки на кондензатор А и Б,ТО на дестилата,ТОП 1 и 2,ГОП 1 и 2,топкосъбирач 1 и2,ПЕП 1,2,3 ,охладител уплътняваща вода за челните уплътнения на ПЕП-1,2,3, маслоохладители 1 и 2 на ПЕП1,2,3,ФТВ-В,-от точка 20.09.01.01 до 20.09.46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</si>
</sst>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>
      <protection locked="0"/>
    </xf>
    <xf numFmtId="49" fontId="1" fillId="2" borderId="1" xfId="0" applyNumberFormat="1" applyFont="1" applyFill="1" applyBorder="1" applyProtection="1"/>
    <xf numFmtId="0" fontId="1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right" vertical="center" wrapText="1"/>
    </xf>
    <xf numFmtId="14" fontId="1" fillId="2" borderId="1" xfId="0" applyNumberFormat="1" applyFont="1" applyFill="1" applyBorder="1" applyProtection="1"/>
    <xf numFmtId="0" fontId="0" fillId="2" borderId="1" xfId="0" applyFill="1" applyBorder="1" applyProtection="1"/>
    <xf numFmtId="0" fontId="0" fillId="0" borderId="0" xfId="0" applyFill="1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1" fillId="2" borderId="1" xfId="0" applyNumberFormat="1" applyFont="1" applyFill="1" applyBorder="1" applyProtection="1"/>
    <xf numFmtId="0" fontId="1" fillId="0" borderId="0" xfId="0" applyFont="1" applyProtection="1"/>
    <xf numFmtId="0" fontId="1" fillId="0" borderId="0" xfId="0" applyFont="1" applyFill="1" applyProtection="1"/>
    <xf numFmtId="0" fontId="0" fillId="2" borderId="1" xfId="0" applyFont="1" applyFill="1" applyBorder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Font="1" applyBorder="1" applyAlignment="1">
      <alignment wrapText="1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0" xfId="0" applyFont="1"/>
    <xf numFmtId="0" fontId="5" fillId="0" borderId="0" xfId="0" applyFont="1" applyProtection="1"/>
    <xf numFmtId="0" fontId="3" fillId="2" borderId="4" xfId="0" applyFont="1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tabSelected="1" topLeftCell="A10" zoomScale="90" zoomScaleNormal="90" workbookViewId="0">
      <selection activeCell="F16" sqref="F16"/>
    </sheetView>
  </sheetViews>
  <sheetFormatPr defaultRowHeight="15" x14ac:dyDescent="0.25"/>
  <cols>
    <col min="1" max="1" width="14.28515625" style="7" customWidth="1"/>
    <col min="2" max="2" width="20.5703125" style="7" customWidth="1"/>
    <col min="3" max="3" width="49" style="41" customWidth="1"/>
    <col min="4" max="4" width="9.140625" style="7"/>
    <col min="5" max="5" width="10.28515625" style="7" customWidth="1"/>
    <col min="6" max="6" width="11.42578125" style="7" customWidth="1"/>
    <col min="7" max="7" width="22.7109375" style="7" customWidth="1"/>
    <col min="8" max="8" width="12.85546875" style="7" hidden="1" customWidth="1"/>
    <col min="9" max="9" width="7.7109375" style="7" customWidth="1"/>
    <col min="10" max="11" width="9.140625" style="1"/>
    <col min="12" max="16384" width="9.140625" style="7"/>
  </cols>
  <sheetData>
    <row r="1" spans="1:11" ht="167.25" customHeight="1" x14ac:dyDescent="0.25">
      <c r="A1" s="82" t="s">
        <v>547</v>
      </c>
      <c r="B1" s="83"/>
      <c r="C1" s="83"/>
      <c r="D1" s="83"/>
      <c r="E1" s="83"/>
      <c r="F1" s="83"/>
      <c r="G1" s="84"/>
      <c r="H1" s="42"/>
      <c r="I1" s="42"/>
    </row>
    <row r="2" spans="1:11" s="20" customFormat="1" ht="30" customHeight="1" x14ac:dyDescent="0.25">
      <c r="A2" s="16" t="s">
        <v>0</v>
      </c>
      <c r="B2" s="16" t="s">
        <v>1</v>
      </c>
      <c r="C2" s="17" t="s">
        <v>2</v>
      </c>
      <c r="D2" s="16" t="s">
        <v>3</v>
      </c>
      <c r="E2" s="4" t="s">
        <v>4</v>
      </c>
      <c r="F2" s="18" t="s">
        <v>5</v>
      </c>
      <c r="G2" s="19" t="s">
        <v>6</v>
      </c>
      <c r="H2" s="80"/>
      <c r="I2" s="81"/>
      <c r="J2" s="43"/>
      <c r="K2" s="43"/>
    </row>
    <row r="3" spans="1:11" ht="132.75" customHeight="1" x14ac:dyDescent="0.25">
      <c r="A3" s="21"/>
      <c r="B3" s="44"/>
      <c r="C3" s="45" t="s">
        <v>548</v>
      </c>
      <c r="D3" s="46"/>
      <c r="E3" s="46"/>
      <c r="F3" s="3"/>
      <c r="G3" s="22">
        <f>SUM(G4,G74,G97,G167)</f>
        <v>0</v>
      </c>
    </row>
    <row r="4" spans="1:11" ht="63.75" customHeight="1" x14ac:dyDescent="0.25">
      <c r="A4" s="23"/>
      <c r="B4" s="47"/>
      <c r="C4" s="73" t="s">
        <v>529</v>
      </c>
      <c r="D4" s="48"/>
      <c r="E4" s="48"/>
      <c r="F4" s="24"/>
      <c r="G4" s="25">
        <f>SUM(H5:H73)</f>
        <v>0</v>
      </c>
    </row>
    <row r="5" spans="1:11" x14ac:dyDescent="0.25">
      <c r="A5" s="26" t="s">
        <v>361</v>
      </c>
      <c r="B5" s="49" t="s">
        <v>14</v>
      </c>
      <c r="C5" s="50" t="s">
        <v>15</v>
      </c>
      <c r="D5" s="51"/>
      <c r="E5" s="51"/>
      <c r="F5" s="27"/>
      <c r="G5" s="13">
        <f>SUM(G6:G11)</f>
        <v>0</v>
      </c>
      <c r="H5" s="7">
        <f>G5</f>
        <v>0</v>
      </c>
    </row>
    <row r="6" spans="1:11" ht="30" x14ac:dyDescent="0.25">
      <c r="A6" s="14" t="s">
        <v>217</v>
      </c>
      <c r="B6" s="52"/>
      <c r="C6" s="53" t="s">
        <v>16</v>
      </c>
      <c r="D6" s="54">
        <v>1</v>
      </c>
      <c r="E6" s="54" t="s">
        <v>7</v>
      </c>
      <c r="F6" s="6"/>
      <c r="G6" s="15">
        <f>D6*F6</f>
        <v>0</v>
      </c>
    </row>
    <row r="7" spans="1:11" ht="30" x14ac:dyDescent="0.25">
      <c r="A7" s="14" t="s">
        <v>218</v>
      </c>
      <c r="B7" s="52"/>
      <c r="C7" s="53" t="s">
        <v>470</v>
      </c>
      <c r="D7" s="54">
        <v>1</v>
      </c>
      <c r="E7" s="54" t="s">
        <v>7</v>
      </c>
      <c r="F7" s="6"/>
      <c r="G7" s="15">
        <f t="shared" ref="G7:G11" si="0">D7*F7</f>
        <v>0</v>
      </c>
    </row>
    <row r="8" spans="1:11" ht="30" x14ac:dyDescent="0.25">
      <c r="A8" s="14" t="s">
        <v>219</v>
      </c>
      <c r="B8" s="52"/>
      <c r="C8" s="53" t="s">
        <v>17</v>
      </c>
      <c r="D8" s="54">
        <v>1</v>
      </c>
      <c r="E8" s="54" t="s">
        <v>7</v>
      </c>
      <c r="F8" s="6"/>
      <c r="G8" s="15">
        <f t="shared" si="0"/>
        <v>0</v>
      </c>
    </row>
    <row r="9" spans="1:11" ht="60" x14ac:dyDescent="0.25">
      <c r="A9" s="14" t="s">
        <v>220</v>
      </c>
      <c r="B9" s="52"/>
      <c r="C9" s="53" t="s">
        <v>465</v>
      </c>
      <c r="D9" s="54">
        <v>1</v>
      </c>
      <c r="E9" s="54" t="s">
        <v>7</v>
      </c>
      <c r="F9" s="6"/>
      <c r="G9" s="15">
        <f t="shared" si="0"/>
        <v>0</v>
      </c>
    </row>
    <row r="10" spans="1:11" ht="18" customHeight="1" x14ac:dyDescent="0.25">
      <c r="A10" s="14" t="s">
        <v>221</v>
      </c>
      <c r="B10" s="52"/>
      <c r="C10" s="53" t="s">
        <v>18</v>
      </c>
      <c r="D10" s="54">
        <v>1</v>
      </c>
      <c r="E10" s="54" t="s">
        <v>7</v>
      </c>
      <c r="F10" s="6"/>
      <c r="G10" s="15">
        <f t="shared" si="0"/>
        <v>0</v>
      </c>
    </row>
    <row r="11" spans="1:11" ht="22.5" customHeight="1" x14ac:dyDescent="0.25">
      <c r="A11" s="14" t="s">
        <v>222</v>
      </c>
      <c r="B11" s="52"/>
      <c r="C11" s="53" t="s">
        <v>19</v>
      </c>
      <c r="D11" s="54">
        <v>1</v>
      </c>
      <c r="E11" s="54" t="s">
        <v>7</v>
      </c>
      <c r="F11" s="6"/>
      <c r="G11" s="15">
        <f t="shared" si="0"/>
        <v>0</v>
      </c>
    </row>
    <row r="12" spans="1:11" x14ac:dyDescent="0.25">
      <c r="A12" s="26" t="s">
        <v>360</v>
      </c>
      <c r="B12" s="49" t="s">
        <v>20</v>
      </c>
      <c r="C12" s="50" t="s">
        <v>21</v>
      </c>
      <c r="D12" s="55"/>
      <c r="E12" s="55"/>
      <c r="F12" s="12"/>
      <c r="G12" s="12">
        <f>SUM(G13:G18)</f>
        <v>0</v>
      </c>
      <c r="H12" s="7">
        <f>G12</f>
        <v>0</v>
      </c>
    </row>
    <row r="13" spans="1:11" ht="30" x14ac:dyDescent="0.25">
      <c r="A13" s="14" t="s">
        <v>223</v>
      </c>
      <c r="B13" s="52"/>
      <c r="C13" s="53" t="s">
        <v>22</v>
      </c>
      <c r="D13" s="54">
        <v>1</v>
      </c>
      <c r="E13" s="54" t="s">
        <v>7</v>
      </c>
      <c r="F13" s="6"/>
      <c r="G13" s="15">
        <f>D13*F13</f>
        <v>0</v>
      </c>
    </row>
    <row r="14" spans="1:11" ht="30" x14ac:dyDescent="0.25">
      <c r="A14" s="14" t="s">
        <v>224</v>
      </c>
      <c r="B14" s="52"/>
      <c r="C14" s="53" t="s">
        <v>469</v>
      </c>
      <c r="D14" s="54">
        <v>1</v>
      </c>
      <c r="E14" s="54" t="s">
        <v>7</v>
      </c>
      <c r="F14" s="6"/>
      <c r="G14" s="15">
        <f t="shared" ref="G14:G18" si="1">D14*F14</f>
        <v>0</v>
      </c>
    </row>
    <row r="15" spans="1:11" ht="30" x14ac:dyDescent="0.25">
      <c r="A15" s="14" t="s">
        <v>225</v>
      </c>
      <c r="B15" s="52"/>
      <c r="C15" s="53" t="s">
        <v>23</v>
      </c>
      <c r="D15" s="54">
        <v>1</v>
      </c>
      <c r="E15" s="54" t="s">
        <v>7</v>
      </c>
      <c r="F15" s="6"/>
      <c r="G15" s="15">
        <f t="shared" si="1"/>
        <v>0</v>
      </c>
    </row>
    <row r="16" spans="1:11" ht="60" x14ac:dyDescent="0.25">
      <c r="A16" s="14" t="s">
        <v>226</v>
      </c>
      <c r="B16" s="52"/>
      <c r="C16" s="53" t="s">
        <v>464</v>
      </c>
      <c r="D16" s="54">
        <v>1</v>
      </c>
      <c r="E16" s="54" t="s">
        <v>7</v>
      </c>
      <c r="F16" s="6"/>
      <c r="G16" s="15">
        <f t="shared" si="1"/>
        <v>0</v>
      </c>
    </row>
    <row r="17" spans="1:8" x14ac:dyDescent="0.25">
      <c r="A17" s="14" t="s">
        <v>227</v>
      </c>
      <c r="B17" s="52"/>
      <c r="C17" s="53" t="s">
        <v>24</v>
      </c>
      <c r="D17" s="54">
        <v>1</v>
      </c>
      <c r="E17" s="54" t="s">
        <v>7</v>
      </c>
      <c r="F17" s="6"/>
      <c r="G17" s="15">
        <f t="shared" si="1"/>
        <v>0</v>
      </c>
    </row>
    <row r="18" spans="1:8" ht="21" customHeight="1" x14ac:dyDescent="0.25">
      <c r="A18" s="14" t="s">
        <v>228</v>
      </c>
      <c r="B18" s="52"/>
      <c r="C18" s="53" t="s">
        <v>25</v>
      </c>
      <c r="D18" s="54">
        <v>1</v>
      </c>
      <c r="E18" s="54" t="s">
        <v>7</v>
      </c>
      <c r="F18" s="6"/>
      <c r="G18" s="15">
        <f t="shared" si="1"/>
        <v>0</v>
      </c>
    </row>
    <row r="19" spans="1:8" x14ac:dyDescent="0.25">
      <c r="A19" s="26" t="s">
        <v>362</v>
      </c>
      <c r="B19" s="49" t="s">
        <v>26</v>
      </c>
      <c r="C19" s="50" t="s">
        <v>27</v>
      </c>
      <c r="D19" s="55"/>
      <c r="E19" s="55"/>
      <c r="F19" s="12"/>
      <c r="G19" s="12">
        <f>SUM(G20:G25)</f>
        <v>0</v>
      </c>
      <c r="H19" s="7">
        <f>G19</f>
        <v>0</v>
      </c>
    </row>
    <row r="20" spans="1:8" ht="30" x14ac:dyDescent="0.25">
      <c r="A20" s="14" t="s">
        <v>229</v>
      </c>
      <c r="B20" s="52"/>
      <c r="C20" s="53" t="s">
        <v>28</v>
      </c>
      <c r="D20" s="54">
        <v>1</v>
      </c>
      <c r="E20" s="54" t="s">
        <v>7</v>
      </c>
      <c r="F20" s="6"/>
      <c r="G20" s="15">
        <f>D20*F20</f>
        <v>0</v>
      </c>
    </row>
    <row r="21" spans="1:8" ht="45" x14ac:dyDescent="0.25">
      <c r="A21" s="14" t="s">
        <v>230</v>
      </c>
      <c r="B21" s="52"/>
      <c r="C21" s="53" t="s">
        <v>484</v>
      </c>
      <c r="D21" s="54">
        <v>1</v>
      </c>
      <c r="E21" s="54" t="s">
        <v>7</v>
      </c>
      <c r="F21" s="6"/>
      <c r="G21" s="15">
        <f t="shared" ref="G21:G25" si="2">D21*F21</f>
        <v>0</v>
      </c>
    </row>
    <row r="22" spans="1:8" ht="30" x14ac:dyDescent="0.25">
      <c r="A22" s="14" t="s">
        <v>231</v>
      </c>
      <c r="B22" s="52"/>
      <c r="C22" s="53" t="s">
        <v>29</v>
      </c>
      <c r="D22" s="54">
        <v>1</v>
      </c>
      <c r="E22" s="54" t="s">
        <v>7</v>
      </c>
      <c r="F22" s="6"/>
      <c r="G22" s="15">
        <f t="shared" si="2"/>
        <v>0</v>
      </c>
    </row>
    <row r="23" spans="1:8" ht="30" x14ac:dyDescent="0.25">
      <c r="A23" s="14" t="s">
        <v>232</v>
      </c>
      <c r="B23" s="52"/>
      <c r="C23" s="53" t="s">
        <v>30</v>
      </c>
      <c r="D23" s="54">
        <v>1</v>
      </c>
      <c r="E23" s="54" t="s">
        <v>7</v>
      </c>
      <c r="F23" s="6"/>
      <c r="G23" s="15">
        <f t="shared" si="2"/>
        <v>0</v>
      </c>
    </row>
    <row r="24" spans="1:8" ht="30" x14ac:dyDescent="0.25">
      <c r="A24" s="14" t="s">
        <v>233</v>
      </c>
      <c r="B24" s="52"/>
      <c r="C24" s="53" t="s">
        <v>31</v>
      </c>
      <c r="D24" s="54">
        <v>1</v>
      </c>
      <c r="E24" s="54" t="s">
        <v>7</v>
      </c>
      <c r="F24" s="6"/>
      <c r="G24" s="15">
        <f t="shared" si="2"/>
        <v>0</v>
      </c>
    </row>
    <row r="25" spans="1:8" x14ac:dyDescent="0.25">
      <c r="A25" s="14" t="s">
        <v>394</v>
      </c>
      <c r="B25" s="52"/>
      <c r="C25" s="53" t="s">
        <v>393</v>
      </c>
      <c r="D25" s="54">
        <v>1</v>
      </c>
      <c r="E25" s="54" t="s">
        <v>7</v>
      </c>
      <c r="F25" s="6"/>
      <c r="G25" s="15">
        <f t="shared" si="2"/>
        <v>0</v>
      </c>
    </row>
    <row r="26" spans="1:8" x14ac:dyDescent="0.25">
      <c r="A26" s="26" t="s">
        <v>363</v>
      </c>
      <c r="B26" s="49" t="s">
        <v>32</v>
      </c>
      <c r="C26" s="50" t="s">
        <v>33</v>
      </c>
      <c r="D26" s="55"/>
      <c r="E26" s="55"/>
      <c r="F26" s="12"/>
      <c r="G26" s="12">
        <f>SUM(G27:G32)</f>
        <v>0</v>
      </c>
      <c r="H26" s="7">
        <f>G26</f>
        <v>0</v>
      </c>
    </row>
    <row r="27" spans="1:8" ht="30" x14ac:dyDescent="0.25">
      <c r="A27" s="14" t="s">
        <v>234</v>
      </c>
      <c r="B27" s="52"/>
      <c r="C27" s="53" t="s">
        <v>34</v>
      </c>
      <c r="D27" s="54">
        <v>1</v>
      </c>
      <c r="E27" s="54" t="s">
        <v>7</v>
      </c>
      <c r="F27" s="6"/>
      <c r="G27" s="15">
        <f>D27*F27</f>
        <v>0</v>
      </c>
    </row>
    <row r="28" spans="1:8" ht="45" x14ac:dyDescent="0.25">
      <c r="A28" s="14" t="s">
        <v>235</v>
      </c>
      <c r="B28" s="52"/>
      <c r="C28" s="53" t="s">
        <v>485</v>
      </c>
      <c r="D28" s="54">
        <v>1</v>
      </c>
      <c r="E28" s="54" t="s">
        <v>7</v>
      </c>
      <c r="F28" s="6"/>
      <c r="G28" s="15">
        <f t="shared" ref="G28:G32" si="3">D28*F28</f>
        <v>0</v>
      </c>
    </row>
    <row r="29" spans="1:8" ht="30" x14ac:dyDescent="0.25">
      <c r="A29" s="14" t="s">
        <v>236</v>
      </c>
      <c r="B29" s="52"/>
      <c r="C29" s="53" t="s">
        <v>35</v>
      </c>
      <c r="D29" s="54">
        <v>1</v>
      </c>
      <c r="E29" s="54" t="s">
        <v>7</v>
      </c>
      <c r="F29" s="6"/>
      <c r="G29" s="15">
        <f t="shared" si="3"/>
        <v>0</v>
      </c>
    </row>
    <row r="30" spans="1:8" ht="30" x14ac:dyDescent="0.25">
      <c r="A30" s="14" t="s">
        <v>237</v>
      </c>
      <c r="B30" s="52"/>
      <c r="C30" s="53" t="s">
        <v>36</v>
      </c>
      <c r="D30" s="54">
        <v>1</v>
      </c>
      <c r="E30" s="54" t="s">
        <v>7</v>
      </c>
      <c r="F30" s="6"/>
      <c r="G30" s="15">
        <f t="shared" si="3"/>
        <v>0</v>
      </c>
    </row>
    <row r="31" spans="1:8" ht="30" x14ac:dyDescent="0.25">
      <c r="A31" s="14" t="s">
        <v>238</v>
      </c>
      <c r="B31" s="52"/>
      <c r="C31" s="53" t="s">
        <v>37</v>
      </c>
      <c r="D31" s="54">
        <v>1</v>
      </c>
      <c r="E31" s="54" t="s">
        <v>7</v>
      </c>
      <c r="F31" s="6"/>
      <c r="G31" s="15">
        <f t="shared" si="3"/>
        <v>0</v>
      </c>
    </row>
    <row r="32" spans="1:8" x14ac:dyDescent="0.25">
      <c r="A32" s="14" t="s">
        <v>396</v>
      </c>
      <c r="B32" s="52"/>
      <c r="C32" s="53" t="s">
        <v>395</v>
      </c>
      <c r="D32" s="54">
        <v>1</v>
      </c>
      <c r="E32" s="54" t="s">
        <v>7</v>
      </c>
      <c r="F32" s="6"/>
      <c r="G32" s="15">
        <f t="shared" si="3"/>
        <v>0</v>
      </c>
    </row>
    <row r="33" spans="1:8" x14ac:dyDescent="0.25">
      <c r="A33" s="26" t="s">
        <v>364</v>
      </c>
      <c r="B33" s="49" t="s">
        <v>38</v>
      </c>
      <c r="C33" s="50" t="s">
        <v>39</v>
      </c>
      <c r="D33" s="55"/>
      <c r="E33" s="55"/>
      <c r="F33" s="12"/>
      <c r="G33" s="12">
        <f>SUM(G34:G39)</f>
        <v>0</v>
      </c>
      <c r="H33" s="7">
        <f>G33</f>
        <v>0</v>
      </c>
    </row>
    <row r="34" spans="1:8" ht="30" x14ac:dyDescent="0.25">
      <c r="A34" s="14" t="s">
        <v>239</v>
      </c>
      <c r="B34" s="52"/>
      <c r="C34" s="53" t="s">
        <v>40</v>
      </c>
      <c r="D34" s="54">
        <v>1</v>
      </c>
      <c r="E34" s="54" t="s">
        <v>7</v>
      </c>
      <c r="F34" s="6"/>
      <c r="G34" s="15">
        <f>D34*F34</f>
        <v>0</v>
      </c>
    </row>
    <row r="35" spans="1:8" ht="45" x14ac:dyDescent="0.25">
      <c r="A35" s="14" t="s">
        <v>240</v>
      </c>
      <c r="B35" s="52"/>
      <c r="C35" s="53" t="s">
        <v>471</v>
      </c>
      <c r="D35" s="54">
        <v>1</v>
      </c>
      <c r="E35" s="54" t="s">
        <v>7</v>
      </c>
      <c r="F35" s="6"/>
      <c r="G35" s="15">
        <f t="shared" ref="G35:G39" si="4">D35*F35</f>
        <v>0</v>
      </c>
    </row>
    <row r="36" spans="1:8" ht="30" x14ac:dyDescent="0.25">
      <c r="A36" s="14" t="s">
        <v>241</v>
      </c>
      <c r="B36" s="52"/>
      <c r="C36" s="53" t="s">
        <v>41</v>
      </c>
      <c r="D36" s="54">
        <v>1</v>
      </c>
      <c r="E36" s="54" t="s">
        <v>7</v>
      </c>
      <c r="F36" s="6"/>
      <c r="G36" s="15">
        <f t="shared" si="4"/>
        <v>0</v>
      </c>
    </row>
    <row r="37" spans="1:8" ht="30" x14ac:dyDescent="0.25">
      <c r="A37" s="14" t="s">
        <v>242</v>
      </c>
      <c r="B37" s="52"/>
      <c r="C37" s="53" t="s">
        <v>42</v>
      </c>
      <c r="D37" s="54">
        <v>1</v>
      </c>
      <c r="E37" s="54" t="s">
        <v>7</v>
      </c>
      <c r="F37" s="6"/>
      <c r="G37" s="15">
        <f t="shared" si="4"/>
        <v>0</v>
      </c>
    </row>
    <row r="38" spans="1:8" ht="30" x14ac:dyDescent="0.25">
      <c r="A38" s="14" t="s">
        <v>243</v>
      </c>
      <c r="B38" s="52"/>
      <c r="C38" s="53" t="s">
        <v>43</v>
      </c>
      <c r="D38" s="54">
        <v>1</v>
      </c>
      <c r="E38" s="54" t="s">
        <v>7</v>
      </c>
      <c r="F38" s="6"/>
      <c r="G38" s="15">
        <f t="shared" si="4"/>
        <v>0</v>
      </c>
    </row>
    <row r="39" spans="1:8" x14ac:dyDescent="0.25">
      <c r="A39" s="14" t="s">
        <v>397</v>
      </c>
      <c r="B39" s="52"/>
      <c r="C39" s="53" t="s">
        <v>398</v>
      </c>
      <c r="D39" s="54">
        <v>1</v>
      </c>
      <c r="E39" s="54" t="s">
        <v>7</v>
      </c>
      <c r="F39" s="6"/>
      <c r="G39" s="15">
        <f t="shared" si="4"/>
        <v>0</v>
      </c>
    </row>
    <row r="40" spans="1:8" x14ac:dyDescent="0.25">
      <c r="A40" s="26" t="s">
        <v>365</v>
      </c>
      <c r="B40" s="49" t="s">
        <v>44</v>
      </c>
      <c r="C40" s="50" t="s">
        <v>45</v>
      </c>
      <c r="D40" s="55"/>
      <c r="E40" s="55"/>
      <c r="F40" s="12"/>
      <c r="G40" s="12">
        <f>SUM(G41:G45)</f>
        <v>0</v>
      </c>
      <c r="H40" s="7">
        <f>G40</f>
        <v>0</v>
      </c>
    </row>
    <row r="41" spans="1:8" ht="30" x14ac:dyDescent="0.25">
      <c r="A41" s="14" t="s">
        <v>244</v>
      </c>
      <c r="B41" s="52"/>
      <c r="C41" s="53" t="s">
        <v>46</v>
      </c>
      <c r="D41" s="54">
        <v>1</v>
      </c>
      <c r="E41" s="54" t="s">
        <v>7</v>
      </c>
      <c r="F41" s="6"/>
      <c r="G41" s="15">
        <f>D41*F41</f>
        <v>0</v>
      </c>
    </row>
    <row r="42" spans="1:8" ht="45" x14ac:dyDescent="0.25">
      <c r="A42" s="14" t="s">
        <v>245</v>
      </c>
      <c r="B42" s="52"/>
      <c r="C42" s="53" t="s">
        <v>472</v>
      </c>
      <c r="D42" s="54">
        <v>1</v>
      </c>
      <c r="E42" s="54" t="s">
        <v>7</v>
      </c>
      <c r="F42" s="6"/>
      <c r="G42" s="15">
        <f t="shared" ref="G42:G45" si="5">D42*F42</f>
        <v>0</v>
      </c>
    </row>
    <row r="43" spans="1:8" ht="30" x14ac:dyDescent="0.25">
      <c r="A43" s="14" t="s">
        <v>246</v>
      </c>
      <c r="B43" s="52"/>
      <c r="C43" s="53" t="s">
        <v>47</v>
      </c>
      <c r="D43" s="54">
        <v>1</v>
      </c>
      <c r="E43" s="54" t="s">
        <v>7</v>
      </c>
      <c r="F43" s="6"/>
      <c r="G43" s="15">
        <f t="shared" si="5"/>
        <v>0</v>
      </c>
    </row>
    <row r="44" spans="1:8" ht="30" x14ac:dyDescent="0.25">
      <c r="A44" s="14" t="s">
        <v>247</v>
      </c>
      <c r="B44" s="52"/>
      <c r="C44" s="53" t="s">
        <v>48</v>
      </c>
      <c r="D44" s="54">
        <v>1</v>
      </c>
      <c r="E44" s="54" t="s">
        <v>7</v>
      </c>
      <c r="F44" s="6"/>
      <c r="G44" s="15">
        <f t="shared" si="5"/>
        <v>0</v>
      </c>
    </row>
    <row r="45" spans="1:8" x14ac:dyDescent="0.25">
      <c r="A45" s="14" t="s">
        <v>400</v>
      </c>
      <c r="B45" s="52"/>
      <c r="C45" s="53" t="s">
        <v>399</v>
      </c>
      <c r="D45" s="54">
        <v>1</v>
      </c>
      <c r="E45" s="54" t="s">
        <v>7</v>
      </c>
      <c r="F45" s="6"/>
      <c r="G45" s="15">
        <f t="shared" si="5"/>
        <v>0</v>
      </c>
    </row>
    <row r="46" spans="1:8" x14ac:dyDescent="0.25">
      <c r="A46" s="26" t="s">
        <v>366</v>
      </c>
      <c r="B46" s="49" t="s">
        <v>49</v>
      </c>
      <c r="C46" s="50" t="s">
        <v>50</v>
      </c>
      <c r="D46" s="55"/>
      <c r="E46" s="55"/>
      <c r="F46" s="12"/>
      <c r="G46" s="12">
        <f>SUM(G47:G51)</f>
        <v>0</v>
      </c>
      <c r="H46" s="7">
        <f>G46</f>
        <v>0</v>
      </c>
    </row>
    <row r="47" spans="1:8" ht="30" x14ac:dyDescent="0.25">
      <c r="A47" s="14" t="s">
        <v>248</v>
      </c>
      <c r="B47" s="52"/>
      <c r="C47" s="53" t="s">
        <v>51</v>
      </c>
      <c r="D47" s="54">
        <v>1</v>
      </c>
      <c r="E47" s="54" t="s">
        <v>7</v>
      </c>
      <c r="F47" s="6"/>
      <c r="G47" s="15">
        <f>D47*F47</f>
        <v>0</v>
      </c>
    </row>
    <row r="48" spans="1:8" ht="45" x14ac:dyDescent="0.25">
      <c r="A48" s="14" t="s">
        <v>249</v>
      </c>
      <c r="B48" s="52"/>
      <c r="C48" s="53" t="s">
        <v>473</v>
      </c>
      <c r="D48" s="54">
        <v>1</v>
      </c>
      <c r="E48" s="54" t="s">
        <v>7</v>
      </c>
      <c r="F48" s="6"/>
      <c r="G48" s="15">
        <f t="shared" ref="G48:G51" si="6">D48*F48</f>
        <v>0</v>
      </c>
    </row>
    <row r="49" spans="1:11" ht="30" x14ac:dyDescent="0.25">
      <c r="A49" s="14" t="s">
        <v>250</v>
      </c>
      <c r="B49" s="52"/>
      <c r="C49" s="53" t="s">
        <v>52</v>
      </c>
      <c r="D49" s="54">
        <v>1</v>
      </c>
      <c r="E49" s="54" t="s">
        <v>7</v>
      </c>
      <c r="F49" s="6"/>
      <c r="G49" s="15">
        <f t="shared" si="6"/>
        <v>0</v>
      </c>
    </row>
    <row r="50" spans="1:11" ht="30" x14ac:dyDescent="0.25">
      <c r="A50" s="14" t="s">
        <v>251</v>
      </c>
      <c r="B50" s="52"/>
      <c r="C50" s="53" t="s">
        <v>53</v>
      </c>
      <c r="D50" s="54">
        <v>1</v>
      </c>
      <c r="E50" s="54" t="s">
        <v>7</v>
      </c>
      <c r="F50" s="6"/>
      <c r="G50" s="15">
        <f t="shared" si="6"/>
        <v>0</v>
      </c>
    </row>
    <row r="51" spans="1:11" x14ac:dyDescent="0.25">
      <c r="A51" s="14" t="s">
        <v>401</v>
      </c>
      <c r="B51" s="52"/>
      <c r="C51" s="53" t="s">
        <v>402</v>
      </c>
      <c r="D51" s="54">
        <v>1</v>
      </c>
      <c r="E51" s="54" t="s">
        <v>7</v>
      </c>
      <c r="F51" s="6"/>
      <c r="G51" s="15">
        <f t="shared" si="6"/>
        <v>0</v>
      </c>
    </row>
    <row r="52" spans="1:11" x14ac:dyDescent="0.25">
      <c r="A52" s="26" t="s">
        <v>367</v>
      </c>
      <c r="B52" s="49" t="s">
        <v>54</v>
      </c>
      <c r="C52" s="50" t="s">
        <v>55</v>
      </c>
      <c r="D52" s="55"/>
      <c r="E52" s="55"/>
      <c r="F52" s="12"/>
      <c r="G52" s="12">
        <f>SUM(G53:G57)</f>
        <v>0</v>
      </c>
      <c r="H52" s="7">
        <f>G52</f>
        <v>0</v>
      </c>
    </row>
    <row r="53" spans="1:11" ht="30" x14ac:dyDescent="0.25">
      <c r="A53" s="14" t="s">
        <v>252</v>
      </c>
      <c r="B53" s="52"/>
      <c r="C53" s="53" t="s">
        <v>56</v>
      </c>
      <c r="D53" s="54">
        <v>1</v>
      </c>
      <c r="E53" s="54" t="s">
        <v>7</v>
      </c>
      <c r="F53" s="6"/>
      <c r="G53" s="15">
        <f>D53*F53</f>
        <v>0</v>
      </c>
    </row>
    <row r="54" spans="1:11" ht="45" x14ac:dyDescent="0.25">
      <c r="A54" s="14" t="s">
        <v>253</v>
      </c>
      <c r="B54" s="52"/>
      <c r="C54" s="53" t="s">
        <v>474</v>
      </c>
      <c r="D54" s="54">
        <v>1</v>
      </c>
      <c r="E54" s="54" t="s">
        <v>7</v>
      </c>
      <c r="F54" s="6"/>
      <c r="G54" s="15">
        <f t="shared" ref="G54:G57" si="7">D54*F54</f>
        <v>0</v>
      </c>
    </row>
    <row r="55" spans="1:11" ht="30" x14ac:dyDescent="0.25">
      <c r="A55" s="14" t="s">
        <v>254</v>
      </c>
      <c r="B55" s="52"/>
      <c r="C55" s="53" t="s">
        <v>57</v>
      </c>
      <c r="D55" s="54">
        <v>1</v>
      </c>
      <c r="E55" s="54" t="s">
        <v>7</v>
      </c>
      <c r="F55" s="6"/>
      <c r="G55" s="15">
        <f t="shared" si="7"/>
        <v>0</v>
      </c>
    </row>
    <row r="56" spans="1:11" ht="30" x14ac:dyDescent="0.25">
      <c r="A56" s="14" t="s">
        <v>255</v>
      </c>
      <c r="B56" s="52"/>
      <c r="C56" s="53" t="s">
        <v>58</v>
      </c>
      <c r="D56" s="54">
        <v>1</v>
      </c>
      <c r="E56" s="54" t="s">
        <v>7</v>
      </c>
      <c r="F56" s="6"/>
      <c r="G56" s="15">
        <f t="shared" si="7"/>
        <v>0</v>
      </c>
    </row>
    <row r="57" spans="1:11" x14ac:dyDescent="0.25">
      <c r="A57" s="14" t="s">
        <v>403</v>
      </c>
      <c r="B57" s="52"/>
      <c r="C57" s="53" t="s">
        <v>404</v>
      </c>
      <c r="D57" s="54">
        <v>1</v>
      </c>
      <c r="E57" s="54" t="s">
        <v>7</v>
      </c>
      <c r="F57" s="6"/>
      <c r="G57" s="15">
        <f t="shared" si="7"/>
        <v>0</v>
      </c>
    </row>
    <row r="58" spans="1:11" x14ac:dyDescent="0.25">
      <c r="A58" s="26" t="s">
        <v>368</v>
      </c>
      <c r="B58" s="49" t="s">
        <v>59</v>
      </c>
      <c r="C58" s="50" t="s">
        <v>60</v>
      </c>
      <c r="D58" s="55"/>
      <c r="E58" s="55"/>
      <c r="F58" s="12"/>
      <c r="G58" s="12">
        <f>SUM(G59:G66)</f>
        <v>0</v>
      </c>
      <c r="H58" s="7">
        <f>G58</f>
        <v>0</v>
      </c>
    </row>
    <row r="59" spans="1:11" s="28" customFormat="1" ht="30" x14ac:dyDescent="0.25">
      <c r="A59" s="14" t="s">
        <v>256</v>
      </c>
      <c r="B59" s="56"/>
      <c r="C59" s="57" t="s">
        <v>61</v>
      </c>
      <c r="D59" s="58">
        <v>1</v>
      </c>
      <c r="E59" s="58" t="s">
        <v>7</v>
      </c>
      <c r="F59" s="6"/>
      <c r="G59" s="15">
        <f>D59*F59</f>
        <v>0</v>
      </c>
      <c r="J59" s="5"/>
      <c r="K59" s="5"/>
    </row>
    <row r="60" spans="1:11" s="28" customFormat="1" ht="39" customHeight="1" x14ac:dyDescent="0.25">
      <c r="A60" s="14" t="s">
        <v>257</v>
      </c>
      <c r="B60" s="56"/>
      <c r="C60" s="57" t="s">
        <v>486</v>
      </c>
      <c r="D60" s="58">
        <v>1</v>
      </c>
      <c r="E60" s="58" t="s">
        <v>7</v>
      </c>
      <c r="F60" s="6"/>
      <c r="G60" s="15">
        <f t="shared" ref="G60:G66" si="8">D60*F60</f>
        <v>0</v>
      </c>
      <c r="J60" s="5"/>
      <c r="K60" s="5"/>
    </row>
    <row r="61" spans="1:11" s="28" customFormat="1" ht="30" x14ac:dyDescent="0.25">
      <c r="A61" s="14" t="s">
        <v>258</v>
      </c>
      <c r="B61" s="56"/>
      <c r="C61" s="57" t="s">
        <v>466</v>
      </c>
      <c r="D61" s="58">
        <v>2</v>
      </c>
      <c r="E61" s="58" t="s">
        <v>7</v>
      </c>
      <c r="F61" s="6"/>
      <c r="G61" s="15">
        <f t="shared" si="8"/>
        <v>0</v>
      </c>
      <c r="J61" s="5"/>
      <c r="K61" s="5"/>
    </row>
    <row r="62" spans="1:11" ht="30" x14ac:dyDescent="0.25">
      <c r="A62" s="14" t="s">
        <v>259</v>
      </c>
      <c r="B62" s="52"/>
      <c r="C62" s="53" t="s">
        <v>430</v>
      </c>
      <c r="D62" s="54">
        <v>1</v>
      </c>
      <c r="E62" s="54" t="s">
        <v>7</v>
      </c>
      <c r="F62" s="6"/>
      <c r="G62" s="15">
        <f t="shared" si="8"/>
        <v>0</v>
      </c>
    </row>
    <row r="63" spans="1:11" ht="36" customHeight="1" x14ac:dyDescent="0.25">
      <c r="A63" s="14" t="s">
        <v>260</v>
      </c>
      <c r="B63" s="52"/>
      <c r="C63" s="53" t="s">
        <v>62</v>
      </c>
      <c r="D63" s="54">
        <v>2</v>
      </c>
      <c r="E63" s="54" t="s">
        <v>7</v>
      </c>
      <c r="F63" s="6"/>
      <c r="G63" s="15">
        <f t="shared" si="8"/>
        <v>0</v>
      </c>
    </row>
    <row r="64" spans="1:11" ht="36" customHeight="1" x14ac:dyDescent="0.25">
      <c r="A64" s="14" t="s">
        <v>261</v>
      </c>
      <c r="B64" s="52"/>
      <c r="C64" s="53" t="s">
        <v>63</v>
      </c>
      <c r="D64" s="54">
        <v>1</v>
      </c>
      <c r="E64" s="54" t="s">
        <v>7</v>
      </c>
      <c r="F64" s="6"/>
      <c r="G64" s="15">
        <f t="shared" si="8"/>
        <v>0</v>
      </c>
    </row>
    <row r="65" spans="1:8" ht="27.75" customHeight="1" x14ac:dyDescent="0.25">
      <c r="A65" s="14" t="s">
        <v>262</v>
      </c>
      <c r="B65" s="52"/>
      <c r="C65" s="53" t="s">
        <v>64</v>
      </c>
      <c r="D65" s="54">
        <v>1</v>
      </c>
      <c r="E65" s="54" t="s">
        <v>7</v>
      </c>
      <c r="F65" s="6"/>
      <c r="G65" s="15">
        <f t="shared" si="8"/>
        <v>0</v>
      </c>
    </row>
    <row r="66" spans="1:8" ht="23.25" customHeight="1" x14ac:dyDescent="0.25">
      <c r="A66" s="14" t="s">
        <v>263</v>
      </c>
      <c r="B66" s="52"/>
      <c r="C66" s="53" t="s">
        <v>65</v>
      </c>
      <c r="D66" s="54">
        <v>1</v>
      </c>
      <c r="E66" s="54" t="s">
        <v>7</v>
      </c>
      <c r="F66" s="6"/>
      <c r="G66" s="15">
        <f t="shared" si="8"/>
        <v>0</v>
      </c>
    </row>
    <row r="67" spans="1:8" x14ac:dyDescent="0.25">
      <c r="A67" s="26" t="s">
        <v>369</v>
      </c>
      <c r="B67" s="49" t="s">
        <v>66</v>
      </c>
      <c r="C67" s="50" t="s">
        <v>67</v>
      </c>
      <c r="D67" s="55"/>
      <c r="E67" s="55"/>
      <c r="F67" s="12"/>
      <c r="G67" s="12">
        <f>SUM(G68:G73)</f>
        <v>0</v>
      </c>
      <c r="H67" s="7">
        <f>G67</f>
        <v>0</v>
      </c>
    </row>
    <row r="68" spans="1:8" ht="30" x14ac:dyDescent="0.25">
      <c r="A68" s="14" t="s">
        <v>264</v>
      </c>
      <c r="B68" s="52"/>
      <c r="C68" s="53" t="s">
        <v>68</v>
      </c>
      <c r="D68" s="54">
        <v>1</v>
      </c>
      <c r="E68" s="54" t="s">
        <v>7</v>
      </c>
      <c r="F68" s="6"/>
      <c r="G68" s="15">
        <f>D68*F68</f>
        <v>0</v>
      </c>
    </row>
    <row r="69" spans="1:8" ht="45" x14ac:dyDescent="0.25">
      <c r="A69" s="14" t="s">
        <v>265</v>
      </c>
      <c r="B69" s="52"/>
      <c r="C69" s="53" t="s">
        <v>475</v>
      </c>
      <c r="D69" s="54">
        <v>1</v>
      </c>
      <c r="E69" s="54" t="s">
        <v>7</v>
      </c>
      <c r="F69" s="6"/>
      <c r="G69" s="15">
        <f t="shared" ref="G69:G73" si="9">D69*F69</f>
        <v>0</v>
      </c>
    </row>
    <row r="70" spans="1:8" ht="34.5" customHeight="1" x14ac:dyDescent="0.25">
      <c r="A70" s="14" t="s">
        <v>266</v>
      </c>
      <c r="B70" s="52"/>
      <c r="C70" s="53" t="s">
        <v>476</v>
      </c>
      <c r="D70" s="54">
        <v>2</v>
      </c>
      <c r="E70" s="54" t="s">
        <v>7</v>
      </c>
      <c r="F70" s="6"/>
      <c r="G70" s="15">
        <f t="shared" si="9"/>
        <v>0</v>
      </c>
    </row>
    <row r="71" spans="1:8" ht="30" x14ac:dyDescent="0.25">
      <c r="A71" s="14" t="s">
        <v>267</v>
      </c>
      <c r="B71" s="52"/>
      <c r="C71" s="53" t="s">
        <v>371</v>
      </c>
      <c r="D71" s="54">
        <v>2</v>
      </c>
      <c r="E71" s="54" t="s">
        <v>7</v>
      </c>
      <c r="F71" s="6"/>
      <c r="G71" s="15">
        <f t="shared" si="9"/>
        <v>0</v>
      </c>
    </row>
    <row r="72" spans="1:8" ht="30" x14ac:dyDescent="0.25">
      <c r="A72" s="14" t="s">
        <v>268</v>
      </c>
      <c r="B72" s="52"/>
      <c r="C72" s="53" t="s">
        <v>69</v>
      </c>
      <c r="D72" s="54">
        <v>2</v>
      </c>
      <c r="E72" s="54" t="s">
        <v>7</v>
      </c>
      <c r="F72" s="6"/>
      <c r="G72" s="15">
        <f t="shared" si="9"/>
        <v>0</v>
      </c>
    </row>
    <row r="73" spans="1:8" ht="21" customHeight="1" x14ac:dyDescent="0.25">
      <c r="A73" s="14" t="s">
        <v>370</v>
      </c>
      <c r="B73" s="52"/>
      <c r="C73" s="53" t="s">
        <v>70</v>
      </c>
      <c r="D73" s="54">
        <v>1</v>
      </c>
      <c r="E73" s="54" t="s">
        <v>7</v>
      </c>
      <c r="F73" s="6"/>
      <c r="G73" s="15">
        <f t="shared" si="9"/>
        <v>0</v>
      </c>
    </row>
    <row r="74" spans="1:8" ht="45" x14ac:dyDescent="0.25">
      <c r="A74" s="29"/>
      <c r="B74" s="59"/>
      <c r="C74" s="60" t="s">
        <v>530</v>
      </c>
      <c r="D74" s="61"/>
      <c r="E74" s="61"/>
      <c r="F74" s="2"/>
      <c r="G74" s="12">
        <f>SUM(H75:H96)</f>
        <v>0</v>
      </c>
    </row>
    <row r="75" spans="1:8" x14ac:dyDescent="0.25">
      <c r="A75" s="26" t="s">
        <v>372</v>
      </c>
      <c r="B75" s="49" t="s">
        <v>71</v>
      </c>
      <c r="C75" s="50" t="s">
        <v>72</v>
      </c>
      <c r="D75" s="55"/>
      <c r="E75" s="55"/>
      <c r="F75" s="12"/>
      <c r="G75" s="12">
        <f>SUM(G76:G80)</f>
        <v>0</v>
      </c>
      <c r="H75" s="7">
        <f>G75</f>
        <v>0</v>
      </c>
    </row>
    <row r="76" spans="1:8" ht="30" x14ac:dyDescent="0.25">
      <c r="A76" s="14" t="s">
        <v>269</v>
      </c>
      <c r="B76" s="52"/>
      <c r="C76" s="53" t="s">
        <v>73</v>
      </c>
      <c r="D76" s="54">
        <v>1</v>
      </c>
      <c r="E76" s="54" t="s">
        <v>7</v>
      </c>
      <c r="F76" s="6"/>
      <c r="G76" s="15">
        <f>D76*F76</f>
        <v>0</v>
      </c>
    </row>
    <row r="77" spans="1:8" ht="45" x14ac:dyDescent="0.25">
      <c r="A77" s="14" t="s">
        <v>270</v>
      </c>
      <c r="B77" s="52"/>
      <c r="C77" s="53" t="s">
        <v>477</v>
      </c>
      <c r="D77" s="54">
        <v>1</v>
      </c>
      <c r="E77" s="54" t="s">
        <v>7</v>
      </c>
      <c r="F77" s="6"/>
      <c r="G77" s="15">
        <f t="shared" ref="G77:G80" si="10">D77*F77</f>
        <v>0</v>
      </c>
    </row>
    <row r="78" spans="1:8" ht="35.25" customHeight="1" x14ac:dyDescent="0.25">
      <c r="A78" s="14" t="s">
        <v>271</v>
      </c>
      <c r="B78" s="52"/>
      <c r="C78" s="53" t="s">
        <v>478</v>
      </c>
      <c r="D78" s="54">
        <v>2</v>
      </c>
      <c r="E78" s="54" t="s">
        <v>7</v>
      </c>
      <c r="F78" s="6"/>
      <c r="G78" s="15">
        <f t="shared" si="10"/>
        <v>0</v>
      </c>
    </row>
    <row r="79" spans="1:8" ht="30" x14ac:dyDescent="0.25">
      <c r="A79" s="14" t="s">
        <v>272</v>
      </c>
      <c r="B79" s="52"/>
      <c r="C79" s="53" t="s">
        <v>74</v>
      </c>
      <c r="D79" s="54">
        <v>2</v>
      </c>
      <c r="E79" s="54" t="s">
        <v>7</v>
      </c>
      <c r="F79" s="6"/>
      <c r="G79" s="15">
        <f t="shared" si="10"/>
        <v>0</v>
      </c>
    </row>
    <row r="80" spans="1:8" ht="22.5" customHeight="1" x14ac:dyDescent="0.25">
      <c r="A80" s="14" t="s">
        <v>273</v>
      </c>
      <c r="B80" s="52"/>
      <c r="C80" s="53" t="s">
        <v>75</v>
      </c>
      <c r="D80" s="54">
        <v>1</v>
      </c>
      <c r="E80" s="54" t="s">
        <v>7</v>
      </c>
      <c r="F80" s="6"/>
      <c r="G80" s="15">
        <f t="shared" si="10"/>
        <v>0</v>
      </c>
    </row>
    <row r="81" spans="1:8" x14ac:dyDescent="0.25">
      <c r="A81" s="26" t="s">
        <v>373</v>
      </c>
      <c r="B81" s="49" t="s">
        <v>76</v>
      </c>
      <c r="C81" s="50" t="s">
        <v>77</v>
      </c>
      <c r="D81" s="55"/>
      <c r="E81" s="55"/>
      <c r="F81" s="12"/>
      <c r="G81" s="12">
        <f>SUM(G82:G86)</f>
        <v>0</v>
      </c>
      <c r="H81" s="7">
        <f>G81</f>
        <v>0</v>
      </c>
    </row>
    <row r="82" spans="1:8" ht="30" x14ac:dyDescent="0.25">
      <c r="A82" s="14" t="s">
        <v>274</v>
      </c>
      <c r="B82" s="52"/>
      <c r="C82" s="53" t="s">
        <v>78</v>
      </c>
      <c r="D82" s="54">
        <v>1</v>
      </c>
      <c r="E82" s="54" t="s">
        <v>7</v>
      </c>
      <c r="F82" s="6"/>
      <c r="G82" s="15">
        <f>D82*F82</f>
        <v>0</v>
      </c>
    </row>
    <row r="83" spans="1:8" ht="45" x14ac:dyDescent="0.25">
      <c r="A83" s="14" t="s">
        <v>275</v>
      </c>
      <c r="B83" s="52"/>
      <c r="C83" s="53" t="s">
        <v>479</v>
      </c>
      <c r="D83" s="54">
        <v>1</v>
      </c>
      <c r="E83" s="54" t="s">
        <v>7</v>
      </c>
      <c r="F83" s="6"/>
      <c r="G83" s="15">
        <f t="shared" ref="G83:G86" si="11">D83*F83</f>
        <v>0</v>
      </c>
    </row>
    <row r="84" spans="1:8" ht="33" customHeight="1" x14ac:dyDescent="0.25">
      <c r="A84" s="14" t="s">
        <v>276</v>
      </c>
      <c r="B84" s="52"/>
      <c r="C84" s="53" t="s">
        <v>480</v>
      </c>
      <c r="D84" s="54">
        <v>2</v>
      </c>
      <c r="E84" s="54" t="s">
        <v>7</v>
      </c>
      <c r="F84" s="6"/>
      <c r="G84" s="15">
        <f t="shared" si="11"/>
        <v>0</v>
      </c>
    </row>
    <row r="85" spans="1:8" ht="30" x14ac:dyDescent="0.25">
      <c r="A85" s="14" t="s">
        <v>277</v>
      </c>
      <c r="B85" s="52"/>
      <c r="C85" s="53" t="s">
        <v>79</v>
      </c>
      <c r="D85" s="54">
        <v>2</v>
      </c>
      <c r="E85" s="54" t="s">
        <v>7</v>
      </c>
      <c r="F85" s="6"/>
      <c r="G85" s="15">
        <f t="shared" si="11"/>
        <v>0</v>
      </c>
    </row>
    <row r="86" spans="1:8" ht="22.5" customHeight="1" x14ac:dyDescent="0.25">
      <c r="A86" s="14" t="s">
        <v>278</v>
      </c>
      <c r="B86" s="52"/>
      <c r="C86" s="53" t="s">
        <v>80</v>
      </c>
      <c r="D86" s="54">
        <v>1</v>
      </c>
      <c r="E86" s="54" t="s">
        <v>7</v>
      </c>
      <c r="F86" s="6"/>
      <c r="G86" s="15">
        <f t="shared" si="11"/>
        <v>0</v>
      </c>
    </row>
    <row r="87" spans="1:8" ht="30" x14ac:dyDescent="0.25">
      <c r="A87" s="26" t="s">
        <v>374</v>
      </c>
      <c r="B87" s="49" t="s">
        <v>81</v>
      </c>
      <c r="C87" s="50" t="s">
        <v>82</v>
      </c>
      <c r="D87" s="55"/>
      <c r="E87" s="55"/>
      <c r="F87" s="12"/>
      <c r="G87" s="12">
        <f>SUM(G88:G91)</f>
        <v>0</v>
      </c>
      <c r="H87" s="7">
        <f>G87</f>
        <v>0</v>
      </c>
    </row>
    <row r="88" spans="1:8" ht="30" x14ac:dyDescent="0.25">
      <c r="A88" s="14" t="s">
        <v>279</v>
      </c>
      <c r="B88" s="52"/>
      <c r="C88" s="53" t="s">
        <v>83</v>
      </c>
      <c r="D88" s="54">
        <v>1</v>
      </c>
      <c r="E88" s="54" t="s">
        <v>7</v>
      </c>
      <c r="F88" s="6"/>
      <c r="G88" s="15">
        <f>D88*F88</f>
        <v>0</v>
      </c>
    </row>
    <row r="89" spans="1:8" ht="38.25" customHeight="1" x14ac:dyDescent="0.25">
      <c r="A89" s="14" t="s">
        <v>280</v>
      </c>
      <c r="B89" s="52"/>
      <c r="C89" s="53" t="s">
        <v>459</v>
      </c>
      <c r="D89" s="54">
        <v>1</v>
      </c>
      <c r="E89" s="54" t="s">
        <v>7</v>
      </c>
      <c r="F89" s="6"/>
      <c r="G89" s="15">
        <f t="shared" ref="G89:G91" si="12">D89*F89</f>
        <v>0</v>
      </c>
    </row>
    <row r="90" spans="1:8" ht="31.5" customHeight="1" x14ac:dyDescent="0.25">
      <c r="A90" s="14" t="s">
        <v>281</v>
      </c>
      <c r="B90" s="52"/>
      <c r="C90" s="53" t="s">
        <v>481</v>
      </c>
      <c r="D90" s="54">
        <v>1</v>
      </c>
      <c r="E90" s="54" t="s">
        <v>7</v>
      </c>
      <c r="F90" s="6"/>
      <c r="G90" s="15">
        <f t="shared" si="12"/>
        <v>0</v>
      </c>
    </row>
    <row r="91" spans="1:8" ht="25.5" customHeight="1" x14ac:dyDescent="0.25">
      <c r="A91" s="14" t="s">
        <v>282</v>
      </c>
      <c r="B91" s="52"/>
      <c r="C91" s="53" t="s">
        <v>84</v>
      </c>
      <c r="D91" s="54">
        <v>1</v>
      </c>
      <c r="E91" s="54" t="s">
        <v>7</v>
      </c>
      <c r="F91" s="6"/>
      <c r="G91" s="15">
        <f t="shared" si="12"/>
        <v>0</v>
      </c>
    </row>
    <row r="92" spans="1:8" x14ac:dyDescent="0.25">
      <c r="A92" s="26" t="s">
        <v>375</v>
      </c>
      <c r="B92" s="49" t="s">
        <v>85</v>
      </c>
      <c r="C92" s="50" t="s">
        <v>86</v>
      </c>
      <c r="D92" s="55"/>
      <c r="E92" s="55"/>
      <c r="F92" s="12"/>
      <c r="G92" s="12">
        <f>SUM(G93:G96)</f>
        <v>0</v>
      </c>
      <c r="H92" s="7">
        <f>G92</f>
        <v>0</v>
      </c>
    </row>
    <row r="93" spans="1:8" ht="30" x14ac:dyDescent="0.25">
      <c r="A93" s="14" t="s">
        <v>283</v>
      </c>
      <c r="B93" s="52"/>
      <c r="C93" s="53" t="s">
        <v>87</v>
      </c>
      <c r="D93" s="54">
        <v>1</v>
      </c>
      <c r="E93" s="54" t="s">
        <v>7</v>
      </c>
      <c r="F93" s="6"/>
      <c r="G93" s="15">
        <f>D93*F93</f>
        <v>0</v>
      </c>
    </row>
    <row r="94" spans="1:8" ht="32.25" customHeight="1" x14ac:dyDescent="0.25">
      <c r="A94" s="14" t="s">
        <v>284</v>
      </c>
      <c r="B94" s="52"/>
      <c r="C94" s="53" t="s">
        <v>458</v>
      </c>
      <c r="D94" s="54">
        <v>1</v>
      </c>
      <c r="E94" s="54" t="s">
        <v>7</v>
      </c>
      <c r="F94" s="6"/>
      <c r="G94" s="15">
        <f t="shared" ref="G94:G96" si="13">D94*F94</f>
        <v>0</v>
      </c>
    </row>
    <row r="95" spans="1:8" ht="30" x14ac:dyDescent="0.25">
      <c r="A95" s="14" t="s">
        <v>285</v>
      </c>
      <c r="B95" s="52"/>
      <c r="C95" s="53" t="s">
        <v>88</v>
      </c>
      <c r="D95" s="54">
        <v>1</v>
      </c>
      <c r="E95" s="54" t="s">
        <v>7</v>
      </c>
      <c r="F95" s="6"/>
      <c r="G95" s="15">
        <f t="shared" si="13"/>
        <v>0</v>
      </c>
    </row>
    <row r="96" spans="1:8" ht="23.25" customHeight="1" x14ac:dyDescent="0.25">
      <c r="A96" s="14" t="s">
        <v>286</v>
      </c>
      <c r="B96" s="52"/>
      <c r="C96" s="53" t="s">
        <v>89</v>
      </c>
      <c r="D96" s="54">
        <v>1</v>
      </c>
      <c r="E96" s="54" t="s">
        <v>7</v>
      </c>
      <c r="F96" s="6"/>
      <c r="G96" s="15">
        <f t="shared" si="13"/>
        <v>0</v>
      </c>
    </row>
    <row r="97" spans="1:8" ht="60" x14ac:dyDescent="0.25">
      <c r="A97" s="21"/>
      <c r="B97" s="44"/>
      <c r="C97" s="45" t="s">
        <v>531</v>
      </c>
      <c r="D97" s="46"/>
      <c r="E97" s="61"/>
      <c r="F97" s="3"/>
      <c r="G97" s="12">
        <f>SUM(H98:H166)</f>
        <v>0</v>
      </c>
    </row>
    <row r="98" spans="1:8" ht="30" x14ac:dyDescent="0.25">
      <c r="A98" s="26" t="s">
        <v>376</v>
      </c>
      <c r="B98" s="49" t="s">
        <v>90</v>
      </c>
      <c r="C98" s="50" t="s">
        <v>91</v>
      </c>
      <c r="D98" s="55"/>
      <c r="E98" s="55"/>
      <c r="F98" s="12"/>
      <c r="G98" s="12">
        <f>SUM(G99:G105)</f>
        <v>0</v>
      </c>
      <c r="H98" s="7">
        <f>G98</f>
        <v>0</v>
      </c>
    </row>
    <row r="99" spans="1:8" ht="52.5" customHeight="1" x14ac:dyDescent="0.25">
      <c r="A99" s="30" t="s">
        <v>287</v>
      </c>
      <c r="B99" s="62"/>
      <c r="C99" s="63" t="s">
        <v>385</v>
      </c>
      <c r="D99" s="54">
        <v>1</v>
      </c>
      <c r="E99" s="54" t="s">
        <v>7</v>
      </c>
      <c r="F99" s="6"/>
      <c r="G99" s="15">
        <f>D99*F99</f>
        <v>0</v>
      </c>
    </row>
    <row r="100" spans="1:8" ht="81.75" customHeight="1" x14ac:dyDescent="0.25">
      <c r="A100" s="30" t="s">
        <v>288</v>
      </c>
      <c r="B100" s="52"/>
      <c r="C100" s="53" t="s">
        <v>467</v>
      </c>
      <c r="D100" s="54">
        <v>1</v>
      </c>
      <c r="E100" s="54" t="s">
        <v>7</v>
      </c>
      <c r="F100" s="6"/>
      <c r="G100" s="15">
        <f t="shared" ref="G100:G105" si="14">D100*F100</f>
        <v>0</v>
      </c>
    </row>
    <row r="101" spans="1:8" ht="75" customHeight="1" x14ac:dyDescent="0.25">
      <c r="A101" s="30" t="s">
        <v>380</v>
      </c>
      <c r="B101" s="52"/>
      <c r="C101" s="53" t="s">
        <v>386</v>
      </c>
      <c r="D101" s="54">
        <v>1</v>
      </c>
      <c r="E101" s="54" t="s">
        <v>7</v>
      </c>
      <c r="F101" s="6"/>
      <c r="G101" s="15">
        <f t="shared" si="14"/>
        <v>0</v>
      </c>
    </row>
    <row r="102" spans="1:8" ht="30" x14ac:dyDescent="0.25">
      <c r="A102" s="30" t="s">
        <v>381</v>
      </c>
      <c r="B102" s="52"/>
      <c r="C102" s="53" t="s">
        <v>387</v>
      </c>
      <c r="D102" s="54">
        <v>1</v>
      </c>
      <c r="E102" s="54" t="s">
        <v>7</v>
      </c>
      <c r="F102" s="6"/>
      <c r="G102" s="15">
        <f t="shared" si="14"/>
        <v>0</v>
      </c>
    </row>
    <row r="103" spans="1:8" ht="45" x14ac:dyDescent="0.25">
      <c r="A103" s="30" t="s">
        <v>382</v>
      </c>
      <c r="B103" s="52"/>
      <c r="C103" s="53" t="s">
        <v>102</v>
      </c>
      <c r="D103" s="54">
        <v>1</v>
      </c>
      <c r="E103" s="54" t="s">
        <v>7</v>
      </c>
      <c r="F103" s="6"/>
      <c r="G103" s="15">
        <f t="shared" si="14"/>
        <v>0</v>
      </c>
    </row>
    <row r="104" spans="1:8" ht="45.75" customHeight="1" x14ac:dyDescent="0.25">
      <c r="A104" s="30" t="s">
        <v>384</v>
      </c>
      <c r="B104" s="52"/>
      <c r="C104" s="53" t="s">
        <v>388</v>
      </c>
      <c r="D104" s="54">
        <v>1</v>
      </c>
      <c r="E104" s="54" t="s">
        <v>7</v>
      </c>
      <c r="F104" s="6"/>
      <c r="G104" s="15">
        <f t="shared" si="14"/>
        <v>0</v>
      </c>
    </row>
    <row r="105" spans="1:8" ht="75.75" customHeight="1" x14ac:dyDescent="0.25">
      <c r="A105" s="30" t="s">
        <v>383</v>
      </c>
      <c r="B105" s="52"/>
      <c r="C105" s="53" t="s">
        <v>429</v>
      </c>
      <c r="D105" s="54">
        <v>1</v>
      </c>
      <c r="E105" s="54" t="s">
        <v>7</v>
      </c>
      <c r="F105" s="6"/>
      <c r="G105" s="15">
        <f t="shared" si="14"/>
        <v>0</v>
      </c>
    </row>
    <row r="106" spans="1:8" ht="30" x14ac:dyDescent="0.25">
      <c r="A106" s="26" t="s">
        <v>377</v>
      </c>
      <c r="B106" s="49" t="s">
        <v>92</v>
      </c>
      <c r="C106" s="50" t="s">
        <v>93</v>
      </c>
      <c r="D106" s="55"/>
      <c r="E106" s="55"/>
      <c r="F106" s="12"/>
      <c r="G106" s="12">
        <f>SUM(G107:G110)</f>
        <v>0</v>
      </c>
      <c r="H106" s="7">
        <f>G106</f>
        <v>0</v>
      </c>
    </row>
    <row r="107" spans="1:8" ht="105" x14ac:dyDescent="0.25">
      <c r="A107" s="14" t="s">
        <v>289</v>
      </c>
      <c r="B107" s="52"/>
      <c r="C107" s="53" t="s">
        <v>94</v>
      </c>
      <c r="D107" s="54">
        <v>1</v>
      </c>
      <c r="E107" s="54" t="s">
        <v>7</v>
      </c>
      <c r="F107" s="6"/>
      <c r="G107" s="15">
        <f>D107*F107</f>
        <v>0</v>
      </c>
    </row>
    <row r="108" spans="1:8" ht="30" x14ac:dyDescent="0.25">
      <c r="A108" s="14" t="s">
        <v>290</v>
      </c>
      <c r="B108" s="52"/>
      <c r="C108" s="53" t="s">
        <v>95</v>
      </c>
      <c r="D108" s="54">
        <v>1</v>
      </c>
      <c r="E108" s="54" t="s">
        <v>7</v>
      </c>
      <c r="F108" s="6"/>
      <c r="G108" s="15">
        <f t="shared" ref="G108:G110" si="15">D108*F108</f>
        <v>0</v>
      </c>
    </row>
    <row r="109" spans="1:8" ht="45" x14ac:dyDescent="0.25">
      <c r="A109" s="14" t="s">
        <v>291</v>
      </c>
      <c r="B109" s="52"/>
      <c r="C109" s="53" t="s">
        <v>96</v>
      </c>
      <c r="D109" s="54">
        <v>1</v>
      </c>
      <c r="E109" s="54" t="s">
        <v>7</v>
      </c>
      <c r="F109" s="6"/>
      <c r="G109" s="15">
        <f t="shared" si="15"/>
        <v>0</v>
      </c>
    </row>
    <row r="110" spans="1:8" ht="45" x14ac:dyDescent="0.25">
      <c r="A110" s="14" t="s">
        <v>292</v>
      </c>
      <c r="B110" s="52"/>
      <c r="C110" s="53" t="s">
        <v>457</v>
      </c>
      <c r="D110" s="54">
        <v>1</v>
      </c>
      <c r="E110" s="54" t="s">
        <v>7</v>
      </c>
      <c r="F110" s="6"/>
      <c r="G110" s="15">
        <f t="shared" si="15"/>
        <v>0</v>
      </c>
    </row>
    <row r="111" spans="1:8" ht="30" x14ac:dyDescent="0.25">
      <c r="A111" s="26" t="s">
        <v>378</v>
      </c>
      <c r="B111" s="49" t="s">
        <v>97</v>
      </c>
      <c r="C111" s="50" t="s">
        <v>98</v>
      </c>
      <c r="D111" s="55"/>
      <c r="E111" s="55"/>
      <c r="F111" s="12"/>
      <c r="G111" s="12">
        <f>SUM(G112:G118)</f>
        <v>0</v>
      </c>
      <c r="H111" s="7">
        <f>G111</f>
        <v>0</v>
      </c>
    </row>
    <row r="112" spans="1:8" ht="52.5" customHeight="1" x14ac:dyDescent="0.25">
      <c r="A112" s="30" t="s">
        <v>293</v>
      </c>
      <c r="B112" s="62"/>
      <c r="C112" s="63" t="s">
        <v>99</v>
      </c>
      <c r="D112" s="54">
        <v>1</v>
      </c>
      <c r="E112" s="54" t="s">
        <v>7</v>
      </c>
      <c r="F112" s="6"/>
      <c r="G112" s="15">
        <f>D112*F112</f>
        <v>0</v>
      </c>
    </row>
    <row r="113" spans="1:11" ht="81.75" customHeight="1" x14ac:dyDescent="0.25">
      <c r="A113" s="30" t="s">
        <v>294</v>
      </c>
      <c r="B113" s="52"/>
      <c r="C113" s="53" t="s">
        <v>456</v>
      </c>
      <c r="D113" s="54">
        <v>1</v>
      </c>
      <c r="E113" s="54" t="s">
        <v>7</v>
      </c>
      <c r="F113" s="6"/>
      <c r="G113" s="15">
        <f t="shared" ref="G113:G118" si="16">D113*F113</f>
        <v>0</v>
      </c>
    </row>
    <row r="114" spans="1:11" ht="73.5" customHeight="1" x14ac:dyDescent="0.25">
      <c r="A114" s="30" t="s">
        <v>295</v>
      </c>
      <c r="B114" s="52"/>
      <c r="C114" s="53" t="s">
        <v>100</v>
      </c>
      <c r="D114" s="54">
        <v>1</v>
      </c>
      <c r="E114" s="54" t="s">
        <v>7</v>
      </c>
      <c r="F114" s="6"/>
      <c r="G114" s="15">
        <f t="shared" si="16"/>
        <v>0</v>
      </c>
    </row>
    <row r="115" spans="1:11" ht="30" x14ac:dyDescent="0.25">
      <c r="A115" s="30" t="s">
        <v>296</v>
      </c>
      <c r="B115" s="52"/>
      <c r="C115" s="53" t="s">
        <v>101</v>
      </c>
      <c r="D115" s="54">
        <v>1</v>
      </c>
      <c r="E115" s="54" t="s">
        <v>7</v>
      </c>
      <c r="F115" s="6"/>
      <c r="G115" s="15">
        <f t="shared" si="16"/>
        <v>0</v>
      </c>
    </row>
    <row r="116" spans="1:11" ht="45" x14ac:dyDescent="0.25">
      <c r="A116" s="30" t="s">
        <v>297</v>
      </c>
      <c r="B116" s="52"/>
      <c r="C116" s="53" t="s">
        <v>102</v>
      </c>
      <c r="D116" s="54">
        <v>1</v>
      </c>
      <c r="E116" s="54" t="s">
        <v>7</v>
      </c>
      <c r="F116" s="6"/>
      <c r="G116" s="15">
        <f t="shared" si="16"/>
        <v>0</v>
      </c>
    </row>
    <row r="117" spans="1:11" ht="51" customHeight="1" x14ac:dyDescent="0.25">
      <c r="A117" s="30" t="s">
        <v>298</v>
      </c>
      <c r="B117" s="52"/>
      <c r="C117" s="53" t="s">
        <v>103</v>
      </c>
      <c r="D117" s="54">
        <v>1</v>
      </c>
      <c r="E117" s="54" t="s">
        <v>7</v>
      </c>
      <c r="F117" s="6"/>
      <c r="G117" s="15">
        <f t="shared" si="16"/>
        <v>0</v>
      </c>
    </row>
    <row r="118" spans="1:11" ht="75.75" customHeight="1" x14ac:dyDescent="0.25">
      <c r="A118" s="30" t="s">
        <v>299</v>
      </c>
      <c r="B118" s="52"/>
      <c r="C118" s="53" t="s">
        <v>460</v>
      </c>
      <c r="D118" s="54">
        <v>1</v>
      </c>
      <c r="E118" s="54" t="s">
        <v>7</v>
      </c>
      <c r="F118" s="6"/>
      <c r="G118" s="15">
        <f t="shared" si="16"/>
        <v>0</v>
      </c>
    </row>
    <row r="119" spans="1:11" s="33" customFormat="1" ht="30" x14ac:dyDescent="0.25">
      <c r="A119" s="26" t="s">
        <v>379</v>
      </c>
      <c r="B119" s="49" t="s">
        <v>104</v>
      </c>
      <c r="C119" s="50" t="s">
        <v>105</v>
      </c>
      <c r="D119" s="49"/>
      <c r="E119" s="64"/>
      <c r="F119" s="11"/>
      <c r="G119" s="31">
        <f>SUM(G120:G123)</f>
        <v>0</v>
      </c>
      <c r="H119" s="32">
        <f>G119</f>
        <v>0</v>
      </c>
      <c r="J119" s="9"/>
      <c r="K119" s="9"/>
    </row>
    <row r="120" spans="1:11" ht="105" x14ac:dyDescent="0.25">
      <c r="A120" s="14" t="s">
        <v>358</v>
      </c>
      <c r="B120" s="52"/>
      <c r="C120" s="53" t="s">
        <v>391</v>
      </c>
      <c r="D120" s="54">
        <v>1</v>
      </c>
      <c r="E120" s="54" t="s">
        <v>7</v>
      </c>
      <c r="F120" s="6"/>
      <c r="G120" s="15">
        <f>D120*F120</f>
        <v>0</v>
      </c>
    </row>
    <row r="121" spans="1:11" ht="30" x14ac:dyDescent="0.25">
      <c r="A121" s="14" t="s">
        <v>359</v>
      </c>
      <c r="B121" s="52"/>
      <c r="C121" s="53" t="s">
        <v>106</v>
      </c>
      <c r="D121" s="54">
        <v>1</v>
      </c>
      <c r="E121" s="54" t="s">
        <v>7</v>
      </c>
      <c r="F121" s="6"/>
      <c r="G121" s="15">
        <f t="shared" ref="G121:G122" si="17">D121*F121</f>
        <v>0</v>
      </c>
    </row>
    <row r="122" spans="1:11" ht="45" x14ac:dyDescent="0.25">
      <c r="A122" s="14" t="s">
        <v>389</v>
      </c>
      <c r="B122" s="52"/>
      <c r="C122" s="53" t="s">
        <v>96</v>
      </c>
      <c r="D122" s="54">
        <v>1</v>
      </c>
      <c r="E122" s="54" t="s">
        <v>7</v>
      </c>
      <c r="F122" s="6"/>
      <c r="G122" s="15">
        <f t="shared" si="17"/>
        <v>0</v>
      </c>
    </row>
    <row r="123" spans="1:11" ht="45" x14ac:dyDescent="0.25">
      <c r="A123" s="14" t="s">
        <v>390</v>
      </c>
      <c r="B123" s="52"/>
      <c r="C123" s="53" t="s">
        <v>468</v>
      </c>
      <c r="D123" s="54">
        <v>1</v>
      </c>
      <c r="E123" s="54" t="s">
        <v>7</v>
      </c>
      <c r="F123" s="6"/>
      <c r="G123" s="15">
        <f>D123*F123</f>
        <v>0</v>
      </c>
    </row>
    <row r="124" spans="1:11" ht="15" customHeight="1" x14ac:dyDescent="0.25">
      <c r="A124" s="26" t="s">
        <v>392</v>
      </c>
      <c r="B124" s="49" t="s">
        <v>107</v>
      </c>
      <c r="C124" s="50" t="s">
        <v>108</v>
      </c>
      <c r="D124" s="55"/>
      <c r="E124" s="55"/>
      <c r="F124" s="12"/>
      <c r="G124" s="12">
        <f>SUM(G125:G131)</f>
        <v>0</v>
      </c>
      <c r="H124" s="7">
        <f>G124</f>
        <v>0</v>
      </c>
    </row>
    <row r="125" spans="1:11" x14ac:dyDescent="0.25">
      <c r="A125" s="14" t="s">
        <v>300</v>
      </c>
      <c r="B125" s="52"/>
      <c r="C125" s="53" t="s">
        <v>405</v>
      </c>
      <c r="D125" s="54">
        <v>1</v>
      </c>
      <c r="E125" s="54" t="s">
        <v>7</v>
      </c>
      <c r="F125" s="6"/>
      <c r="G125" s="15">
        <f>D125*F125</f>
        <v>0</v>
      </c>
    </row>
    <row r="126" spans="1:11" ht="30" x14ac:dyDescent="0.25">
      <c r="A126" s="14" t="s">
        <v>301</v>
      </c>
      <c r="B126" s="52"/>
      <c r="C126" s="57" t="s">
        <v>406</v>
      </c>
      <c r="D126" s="54">
        <v>1</v>
      </c>
      <c r="E126" s="54" t="s">
        <v>7</v>
      </c>
      <c r="F126" s="6"/>
      <c r="G126" s="15">
        <f t="shared" ref="G126:G130" si="18">D126*F126</f>
        <v>0</v>
      </c>
    </row>
    <row r="127" spans="1:11" x14ac:dyDescent="0.25">
      <c r="A127" s="14" t="s">
        <v>302</v>
      </c>
      <c r="B127" s="52"/>
      <c r="C127" s="53" t="s">
        <v>408</v>
      </c>
      <c r="D127" s="54">
        <v>1</v>
      </c>
      <c r="E127" s="54" t="s">
        <v>7</v>
      </c>
      <c r="F127" s="6"/>
      <c r="G127" s="15">
        <f t="shared" si="18"/>
        <v>0</v>
      </c>
    </row>
    <row r="128" spans="1:11" x14ac:dyDescent="0.25">
      <c r="A128" s="14" t="s">
        <v>409</v>
      </c>
      <c r="B128" s="52"/>
      <c r="C128" s="53" t="s">
        <v>413</v>
      </c>
      <c r="D128" s="54">
        <v>1</v>
      </c>
      <c r="E128" s="54" t="s">
        <v>7</v>
      </c>
      <c r="F128" s="6"/>
      <c r="G128" s="15">
        <f t="shared" si="18"/>
        <v>0</v>
      </c>
    </row>
    <row r="129" spans="1:8" ht="30" x14ac:dyDescent="0.25">
      <c r="A129" s="14" t="s">
        <v>410</v>
      </c>
      <c r="B129" s="52"/>
      <c r="C129" s="53" t="s">
        <v>414</v>
      </c>
      <c r="D129" s="54">
        <v>1</v>
      </c>
      <c r="E129" s="54" t="s">
        <v>7</v>
      </c>
      <c r="F129" s="6"/>
      <c r="G129" s="15">
        <f t="shared" si="18"/>
        <v>0</v>
      </c>
    </row>
    <row r="130" spans="1:8" ht="30" x14ac:dyDescent="0.25">
      <c r="A130" s="14" t="s">
        <v>411</v>
      </c>
      <c r="B130" s="52"/>
      <c r="C130" s="53" t="s">
        <v>415</v>
      </c>
      <c r="D130" s="54">
        <v>1</v>
      </c>
      <c r="E130" s="54" t="s">
        <v>7</v>
      </c>
      <c r="F130" s="6"/>
      <c r="G130" s="15">
        <f t="shared" si="18"/>
        <v>0</v>
      </c>
    </row>
    <row r="131" spans="1:8" ht="61.5" customHeight="1" x14ac:dyDescent="0.25">
      <c r="A131" s="14" t="s">
        <v>412</v>
      </c>
      <c r="B131" s="52"/>
      <c r="C131" s="53" t="s">
        <v>416</v>
      </c>
      <c r="D131" s="54">
        <v>1</v>
      </c>
      <c r="E131" s="54" t="s">
        <v>7</v>
      </c>
      <c r="F131" s="6"/>
      <c r="G131" s="15">
        <f>D131*F131</f>
        <v>0</v>
      </c>
    </row>
    <row r="132" spans="1:8" x14ac:dyDescent="0.25">
      <c r="A132" s="26" t="s">
        <v>461</v>
      </c>
      <c r="B132" s="49" t="s">
        <v>109</v>
      </c>
      <c r="C132" s="50" t="s">
        <v>110</v>
      </c>
      <c r="D132" s="55"/>
      <c r="E132" s="55"/>
      <c r="F132" s="12"/>
      <c r="G132" s="12">
        <f>SUM(G133:G136)</f>
        <v>0</v>
      </c>
      <c r="H132" s="7">
        <f>G132</f>
        <v>0</v>
      </c>
    </row>
    <row r="133" spans="1:8" ht="77.25" customHeight="1" x14ac:dyDescent="0.25">
      <c r="A133" s="14" t="s">
        <v>303</v>
      </c>
      <c r="B133" s="52"/>
      <c r="C133" s="53" t="s">
        <v>417</v>
      </c>
      <c r="D133" s="54">
        <v>1</v>
      </c>
      <c r="E133" s="54" t="s">
        <v>7</v>
      </c>
      <c r="F133" s="6"/>
      <c r="G133" s="15">
        <f>D133*F133</f>
        <v>0</v>
      </c>
    </row>
    <row r="134" spans="1:8" ht="30" x14ac:dyDescent="0.25">
      <c r="A134" s="14" t="s">
        <v>421</v>
      </c>
      <c r="B134" s="52"/>
      <c r="C134" s="53" t="s">
        <v>418</v>
      </c>
      <c r="D134" s="54">
        <v>1</v>
      </c>
      <c r="E134" s="54" t="s">
        <v>7</v>
      </c>
      <c r="F134" s="6"/>
      <c r="G134" s="15">
        <f t="shared" ref="G134:G136" si="19">D134*F134</f>
        <v>0</v>
      </c>
    </row>
    <row r="135" spans="1:8" ht="60" x14ac:dyDescent="0.25">
      <c r="A135" s="14" t="s">
        <v>422</v>
      </c>
      <c r="B135" s="52"/>
      <c r="C135" s="53" t="s">
        <v>419</v>
      </c>
      <c r="D135" s="54">
        <v>1</v>
      </c>
      <c r="E135" s="54" t="s">
        <v>7</v>
      </c>
      <c r="F135" s="6"/>
      <c r="G135" s="15">
        <f t="shared" si="19"/>
        <v>0</v>
      </c>
    </row>
    <row r="136" spans="1:8" ht="65.25" customHeight="1" x14ac:dyDescent="0.25">
      <c r="A136" s="14" t="s">
        <v>423</v>
      </c>
      <c r="B136" s="52"/>
      <c r="C136" s="53" t="s">
        <v>420</v>
      </c>
      <c r="D136" s="54">
        <v>1</v>
      </c>
      <c r="E136" s="54" t="s">
        <v>7</v>
      </c>
      <c r="F136" s="6"/>
      <c r="G136" s="15">
        <f t="shared" si="19"/>
        <v>0</v>
      </c>
    </row>
    <row r="137" spans="1:8" x14ac:dyDescent="0.25">
      <c r="A137" s="26" t="s">
        <v>462</v>
      </c>
      <c r="B137" s="49" t="s">
        <v>111</v>
      </c>
      <c r="C137" s="50" t="s">
        <v>112</v>
      </c>
      <c r="D137" s="55"/>
      <c r="E137" s="55"/>
      <c r="F137" s="12"/>
      <c r="G137" s="12">
        <f>SUM(G138:G144)</f>
        <v>0</v>
      </c>
      <c r="H137" s="7">
        <f>G137</f>
        <v>0</v>
      </c>
    </row>
    <row r="138" spans="1:8" x14ac:dyDescent="0.25">
      <c r="A138" s="14" t="s">
        <v>304</v>
      </c>
      <c r="B138" s="52"/>
      <c r="C138" s="53" t="s">
        <v>113</v>
      </c>
      <c r="D138" s="54">
        <v>1</v>
      </c>
      <c r="E138" s="54" t="s">
        <v>7</v>
      </c>
      <c r="F138" s="6"/>
      <c r="G138" s="15">
        <f>D138*F138</f>
        <v>0</v>
      </c>
    </row>
    <row r="139" spans="1:8" ht="30" x14ac:dyDescent="0.25">
      <c r="A139" s="14" t="s">
        <v>305</v>
      </c>
      <c r="B139" s="52"/>
      <c r="C139" s="57" t="s">
        <v>407</v>
      </c>
      <c r="D139" s="54">
        <v>1</v>
      </c>
      <c r="E139" s="54" t="s">
        <v>7</v>
      </c>
      <c r="F139" s="6"/>
      <c r="G139" s="15">
        <f t="shared" ref="G139:G143" si="20">D139*F139</f>
        <v>0</v>
      </c>
    </row>
    <row r="140" spans="1:8" x14ac:dyDescent="0.25">
      <c r="A140" s="14" t="s">
        <v>306</v>
      </c>
      <c r="B140" s="52"/>
      <c r="C140" s="57" t="s">
        <v>114</v>
      </c>
      <c r="D140" s="54">
        <v>1</v>
      </c>
      <c r="E140" s="54" t="s">
        <v>7</v>
      </c>
      <c r="F140" s="6"/>
      <c r="G140" s="15">
        <f t="shared" si="20"/>
        <v>0</v>
      </c>
    </row>
    <row r="141" spans="1:8" x14ac:dyDescent="0.25">
      <c r="A141" s="14" t="s">
        <v>307</v>
      </c>
      <c r="B141" s="52"/>
      <c r="C141" s="57" t="s">
        <v>115</v>
      </c>
      <c r="D141" s="54">
        <v>1</v>
      </c>
      <c r="E141" s="54" t="s">
        <v>7</v>
      </c>
      <c r="F141" s="6"/>
      <c r="G141" s="15">
        <f t="shared" si="20"/>
        <v>0</v>
      </c>
    </row>
    <row r="142" spans="1:8" ht="30" x14ac:dyDescent="0.25">
      <c r="A142" s="14" t="s">
        <v>308</v>
      </c>
      <c r="B142" s="52"/>
      <c r="C142" s="57" t="s">
        <v>116</v>
      </c>
      <c r="D142" s="54">
        <v>1</v>
      </c>
      <c r="E142" s="54" t="s">
        <v>7</v>
      </c>
      <c r="F142" s="6"/>
      <c r="G142" s="15">
        <f t="shared" si="20"/>
        <v>0</v>
      </c>
    </row>
    <row r="143" spans="1:8" ht="30" x14ac:dyDescent="0.25">
      <c r="A143" s="14" t="s">
        <v>309</v>
      </c>
      <c r="B143" s="52"/>
      <c r="C143" s="53" t="s">
        <v>117</v>
      </c>
      <c r="D143" s="54">
        <v>1</v>
      </c>
      <c r="E143" s="54" t="s">
        <v>7</v>
      </c>
      <c r="F143" s="6"/>
      <c r="G143" s="15">
        <f t="shared" si="20"/>
        <v>0</v>
      </c>
    </row>
    <row r="144" spans="1:8" ht="60" x14ac:dyDescent="0.25">
      <c r="A144" s="14" t="s">
        <v>310</v>
      </c>
      <c r="B144" s="52"/>
      <c r="C144" s="53" t="s">
        <v>118</v>
      </c>
      <c r="D144" s="54">
        <v>1</v>
      </c>
      <c r="E144" s="54" t="s">
        <v>7</v>
      </c>
      <c r="F144" s="6"/>
      <c r="G144" s="15">
        <f>D144*F144</f>
        <v>0</v>
      </c>
    </row>
    <row r="145" spans="1:8" x14ac:dyDescent="0.25">
      <c r="A145" s="26" t="s">
        <v>463</v>
      </c>
      <c r="B145" s="49" t="s">
        <v>119</v>
      </c>
      <c r="C145" s="50" t="s">
        <v>120</v>
      </c>
      <c r="D145" s="55"/>
      <c r="E145" s="55"/>
      <c r="F145" s="12"/>
      <c r="G145" s="12">
        <f>SUM(G146:G149)</f>
        <v>0</v>
      </c>
      <c r="H145" s="7">
        <f>G145</f>
        <v>0</v>
      </c>
    </row>
    <row r="146" spans="1:8" ht="75" customHeight="1" x14ac:dyDescent="0.25">
      <c r="A146" s="14" t="s">
        <v>311</v>
      </c>
      <c r="B146" s="52"/>
      <c r="C146" s="53" t="s">
        <v>121</v>
      </c>
      <c r="D146" s="54">
        <v>1</v>
      </c>
      <c r="E146" s="54" t="s">
        <v>7</v>
      </c>
      <c r="F146" s="6"/>
      <c r="G146" s="15">
        <f>D146*F146</f>
        <v>0</v>
      </c>
    </row>
    <row r="147" spans="1:8" ht="30" x14ac:dyDescent="0.25">
      <c r="A147" s="14" t="s">
        <v>312</v>
      </c>
      <c r="B147" s="52"/>
      <c r="C147" s="53" t="s">
        <v>122</v>
      </c>
      <c r="D147" s="54">
        <v>1</v>
      </c>
      <c r="E147" s="54" t="s">
        <v>7</v>
      </c>
      <c r="F147" s="6"/>
      <c r="G147" s="15">
        <f t="shared" ref="G147:G149" si="21">D147*F147</f>
        <v>0</v>
      </c>
    </row>
    <row r="148" spans="1:8" ht="60" x14ac:dyDescent="0.25">
      <c r="A148" s="14" t="s">
        <v>313</v>
      </c>
      <c r="B148" s="52"/>
      <c r="C148" s="53" t="s">
        <v>123</v>
      </c>
      <c r="D148" s="54">
        <v>1</v>
      </c>
      <c r="E148" s="54" t="s">
        <v>7</v>
      </c>
      <c r="F148" s="6"/>
      <c r="G148" s="15">
        <f t="shared" si="21"/>
        <v>0</v>
      </c>
    </row>
    <row r="149" spans="1:8" ht="75" x14ac:dyDescent="0.25">
      <c r="A149" s="14" t="s">
        <v>314</v>
      </c>
      <c r="B149" s="52"/>
      <c r="C149" s="53" t="s">
        <v>428</v>
      </c>
      <c r="D149" s="54">
        <v>1</v>
      </c>
      <c r="E149" s="54" t="s">
        <v>7</v>
      </c>
      <c r="F149" s="6"/>
      <c r="G149" s="15">
        <f t="shared" si="21"/>
        <v>0</v>
      </c>
    </row>
    <row r="150" spans="1:8" x14ac:dyDescent="0.25">
      <c r="A150" s="26" t="s">
        <v>424</v>
      </c>
      <c r="B150" s="49" t="s">
        <v>124</v>
      </c>
      <c r="C150" s="50" t="s">
        <v>125</v>
      </c>
      <c r="D150" s="55"/>
      <c r="E150" s="55"/>
      <c r="F150" s="12"/>
      <c r="G150" s="12">
        <f>SUM(G151:G153)</f>
        <v>0</v>
      </c>
      <c r="H150" s="7">
        <f>G150</f>
        <v>0</v>
      </c>
    </row>
    <row r="151" spans="1:8" x14ac:dyDescent="0.25">
      <c r="A151" s="14" t="s">
        <v>315</v>
      </c>
      <c r="B151" s="52"/>
      <c r="C151" s="53" t="s">
        <v>126</v>
      </c>
      <c r="D151" s="54">
        <v>1</v>
      </c>
      <c r="E151" s="54" t="s">
        <v>7</v>
      </c>
      <c r="F151" s="6"/>
      <c r="G151" s="15">
        <f>D151*F151</f>
        <v>0</v>
      </c>
    </row>
    <row r="152" spans="1:8" ht="30" x14ac:dyDescent="0.25">
      <c r="A152" s="14" t="s">
        <v>316</v>
      </c>
      <c r="B152" s="52"/>
      <c r="C152" s="53" t="s">
        <v>127</v>
      </c>
      <c r="D152" s="54">
        <v>1</v>
      </c>
      <c r="E152" s="54" t="s">
        <v>7</v>
      </c>
      <c r="F152" s="6"/>
      <c r="G152" s="15">
        <f t="shared" ref="G152:G153" si="22">D152*F152</f>
        <v>0</v>
      </c>
    </row>
    <row r="153" spans="1:8" x14ac:dyDescent="0.25">
      <c r="A153" s="14" t="s">
        <v>317</v>
      </c>
      <c r="B153" s="52"/>
      <c r="C153" s="53" t="s">
        <v>128</v>
      </c>
      <c r="D153" s="54">
        <v>1</v>
      </c>
      <c r="E153" s="54" t="s">
        <v>7</v>
      </c>
      <c r="F153" s="6"/>
      <c r="G153" s="15">
        <f t="shared" si="22"/>
        <v>0</v>
      </c>
    </row>
    <row r="154" spans="1:8" x14ac:dyDescent="0.25">
      <c r="A154" s="26" t="s">
        <v>425</v>
      </c>
      <c r="B154" s="49" t="s">
        <v>129</v>
      </c>
      <c r="C154" s="50" t="s">
        <v>130</v>
      </c>
      <c r="D154" s="55"/>
      <c r="E154" s="55"/>
      <c r="F154" s="12"/>
      <c r="G154" s="12">
        <f>SUM(G155:G160)</f>
        <v>0</v>
      </c>
      <c r="H154" s="7">
        <f>G154</f>
        <v>0</v>
      </c>
    </row>
    <row r="155" spans="1:8" ht="30" x14ac:dyDescent="0.25">
      <c r="A155" s="14" t="s">
        <v>318</v>
      </c>
      <c r="B155" s="52"/>
      <c r="C155" s="53" t="s">
        <v>131</v>
      </c>
      <c r="D155" s="54">
        <v>1</v>
      </c>
      <c r="E155" s="54" t="s">
        <v>7</v>
      </c>
      <c r="F155" s="6"/>
      <c r="G155" s="15">
        <f>D155*F155</f>
        <v>0</v>
      </c>
    </row>
    <row r="156" spans="1:8" ht="45" x14ac:dyDescent="0.25">
      <c r="A156" s="14" t="s">
        <v>319</v>
      </c>
      <c r="B156" s="52"/>
      <c r="C156" s="53" t="s">
        <v>482</v>
      </c>
      <c r="D156" s="54">
        <v>1</v>
      </c>
      <c r="E156" s="54" t="s">
        <v>7</v>
      </c>
      <c r="F156" s="6"/>
      <c r="G156" s="15">
        <f t="shared" ref="G156:G160" si="23">D156*F156</f>
        <v>0</v>
      </c>
    </row>
    <row r="157" spans="1:8" x14ac:dyDescent="0.25">
      <c r="A157" s="14" t="s">
        <v>320</v>
      </c>
      <c r="B157" s="52"/>
      <c r="C157" s="53" t="s">
        <v>132</v>
      </c>
      <c r="D157" s="54">
        <v>2</v>
      </c>
      <c r="E157" s="54" t="s">
        <v>7</v>
      </c>
      <c r="F157" s="6"/>
      <c r="G157" s="15">
        <f t="shared" si="23"/>
        <v>0</v>
      </c>
    </row>
    <row r="158" spans="1:8" ht="30" x14ac:dyDescent="0.25">
      <c r="A158" s="14" t="s">
        <v>426</v>
      </c>
      <c r="B158" s="52"/>
      <c r="C158" s="53" t="s">
        <v>133</v>
      </c>
      <c r="D158" s="54">
        <v>2</v>
      </c>
      <c r="E158" s="54" t="s">
        <v>7</v>
      </c>
      <c r="F158" s="6"/>
      <c r="G158" s="15">
        <f t="shared" si="23"/>
        <v>0</v>
      </c>
    </row>
    <row r="159" spans="1:8" x14ac:dyDescent="0.25">
      <c r="A159" s="14" t="s">
        <v>427</v>
      </c>
      <c r="B159" s="52"/>
      <c r="C159" s="53" t="s">
        <v>134</v>
      </c>
      <c r="D159" s="54">
        <v>1</v>
      </c>
      <c r="E159" s="54" t="s">
        <v>7</v>
      </c>
      <c r="F159" s="6"/>
      <c r="G159" s="15">
        <f t="shared" ref="G159" si="24">D159*F159</f>
        <v>0</v>
      </c>
    </row>
    <row r="160" spans="1:8" ht="30" x14ac:dyDescent="0.25">
      <c r="A160" s="14" t="s">
        <v>528</v>
      </c>
      <c r="B160" s="52"/>
      <c r="C160" s="53" t="s">
        <v>527</v>
      </c>
      <c r="D160" s="54">
        <v>1</v>
      </c>
      <c r="E160" s="54" t="s">
        <v>7</v>
      </c>
      <c r="F160" s="6"/>
      <c r="G160" s="15">
        <f t="shared" si="23"/>
        <v>0</v>
      </c>
    </row>
    <row r="161" spans="1:8" x14ac:dyDescent="0.25">
      <c r="A161" s="26" t="s">
        <v>436</v>
      </c>
      <c r="B161" s="49" t="s">
        <v>135</v>
      </c>
      <c r="C161" s="50" t="s">
        <v>136</v>
      </c>
      <c r="D161" s="55"/>
      <c r="E161" s="55"/>
      <c r="F161" s="12"/>
      <c r="G161" s="12">
        <f>SUM(G162:G166)</f>
        <v>0</v>
      </c>
      <c r="H161" s="7">
        <f>G161</f>
        <v>0</v>
      </c>
    </row>
    <row r="162" spans="1:8" ht="30" x14ac:dyDescent="0.25">
      <c r="A162" s="14" t="s">
        <v>431</v>
      </c>
      <c r="B162" s="52"/>
      <c r="C162" s="53" t="s">
        <v>137</v>
      </c>
      <c r="D162" s="54">
        <v>1</v>
      </c>
      <c r="E162" s="54" t="s">
        <v>7</v>
      </c>
      <c r="F162" s="6"/>
      <c r="G162" s="15">
        <f>D162*F162</f>
        <v>0</v>
      </c>
    </row>
    <row r="163" spans="1:8" ht="45" x14ac:dyDescent="0.25">
      <c r="A163" s="14" t="s">
        <v>432</v>
      </c>
      <c r="B163" s="52"/>
      <c r="C163" s="53" t="s">
        <v>483</v>
      </c>
      <c r="D163" s="54">
        <v>1</v>
      </c>
      <c r="E163" s="54" t="s">
        <v>7</v>
      </c>
      <c r="F163" s="6"/>
      <c r="G163" s="15">
        <f t="shared" ref="G163:G165" si="25">D163*F163</f>
        <v>0</v>
      </c>
    </row>
    <row r="164" spans="1:8" x14ac:dyDescent="0.25">
      <c r="A164" s="14" t="s">
        <v>433</v>
      </c>
      <c r="B164" s="52"/>
      <c r="C164" s="53" t="s">
        <v>138</v>
      </c>
      <c r="D164" s="54">
        <v>2</v>
      </c>
      <c r="E164" s="54" t="s">
        <v>7</v>
      </c>
      <c r="F164" s="6"/>
      <c r="G164" s="15">
        <f t="shared" si="25"/>
        <v>0</v>
      </c>
    </row>
    <row r="165" spans="1:8" ht="30" x14ac:dyDescent="0.25">
      <c r="A165" s="14" t="s">
        <v>434</v>
      </c>
      <c r="B165" s="52"/>
      <c r="C165" s="53" t="s">
        <v>139</v>
      </c>
      <c r="D165" s="54">
        <v>2</v>
      </c>
      <c r="E165" s="54" t="s">
        <v>7</v>
      </c>
      <c r="F165" s="6"/>
      <c r="G165" s="15">
        <f t="shared" si="25"/>
        <v>0</v>
      </c>
    </row>
    <row r="166" spans="1:8" ht="18" customHeight="1" x14ac:dyDescent="0.25">
      <c r="A166" s="14" t="s">
        <v>435</v>
      </c>
      <c r="B166" s="52"/>
      <c r="C166" s="53" t="s">
        <v>140</v>
      </c>
      <c r="D166" s="54">
        <v>1</v>
      </c>
      <c r="E166" s="54" t="s">
        <v>7</v>
      </c>
      <c r="F166" s="6"/>
      <c r="G166" s="15">
        <f t="shared" ref="G166" si="26">D166*F166</f>
        <v>0</v>
      </c>
    </row>
    <row r="167" spans="1:8" ht="75" x14ac:dyDescent="0.25">
      <c r="A167" s="34"/>
      <c r="B167" s="44"/>
      <c r="C167" s="76" t="s">
        <v>546</v>
      </c>
      <c r="D167" s="46"/>
      <c r="E167" s="61"/>
      <c r="F167" s="3"/>
      <c r="G167" s="12">
        <f>SUM(H168:H248)</f>
        <v>0</v>
      </c>
    </row>
    <row r="168" spans="1:8" x14ac:dyDescent="0.25">
      <c r="A168" s="26" t="s">
        <v>437</v>
      </c>
      <c r="B168" s="49" t="s">
        <v>141</v>
      </c>
      <c r="C168" s="50" t="s">
        <v>142</v>
      </c>
      <c r="D168" s="55"/>
      <c r="E168" s="55"/>
      <c r="F168" s="12"/>
      <c r="G168" s="12">
        <f>G169</f>
        <v>0</v>
      </c>
      <c r="H168" s="7">
        <f>G168</f>
        <v>0</v>
      </c>
    </row>
    <row r="169" spans="1:8" ht="30" x14ac:dyDescent="0.25">
      <c r="A169" s="14" t="s">
        <v>438</v>
      </c>
      <c r="B169" s="52"/>
      <c r="C169" s="53" t="s">
        <v>143</v>
      </c>
      <c r="D169" s="54">
        <v>1</v>
      </c>
      <c r="E169" s="54" t="s">
        <v>7</v>
      </c>
      <c r="F169" s="6"/>
      <c r="G169" s="15">
        <f>D169*F169</f>
        <v>0</v>
      </c>
    </row>
    <row r="170" spans="1:8" x14ac:dyDescent="0.25">
      <c r="A170" s="26" t="s">
        <v>439</v>
      </c>
      <c r="B170" s="49" t="s">
        <v>144</v>
      </c>
      <c r="C170" s="50" t="s">
        <v>145</v>
      </c>
      <c r="D170" s="55"/>
      <c r="E170" s="55"/>
      <c r="F170" s="12"/>
      <c r="G170" s="12">
        <f>G171</f>
        <v>0</v>
      </c>
      <c r="H170" s="7">
        <f>G170</f>
        <v>0</v>
      </c>
    </row>
    <row r="171" spans="1:8" ht="30" x14ac:dyDescent="0.25">
      <c r="A171" s="14" t="s">
        <v>321</v>
      </c>
      <c r="B171" s="52"/>
      <c r="C171" s="53" t="s">
        <v>146</v>
      </c>
      <c r="D171" s="54">
        <v>1</v>
      </c>
      <c r="E171" s="54" t="s">
        <v>7</v>
      </c>
      <c r="F171" s="6"/>
      <c r="G171" s="15">
        <f>D171*F171</f>
        <v>0</v>
      </c>
    </row>
    <row r="172" spans="1:8" x14ac:dyDescent="0.25">
      <c r="A172" s="26" t="s">
        <v>440</v>
      </c>
      <c r="B172" s="49" t="s">
        <v>147</v>
      </c>
      <c r="C172" s="50" t="s">
        <v>148</v>
      </c>
      <c r="D172" s="55"/>
      <c r="E172" s="55"/>
      <c r="F172" s="12"/>
      <c r="G172" s="12">
        <f>G173</f>
        <v>0</v>
      </c>
      <c r="H172" s="7">
        <f>G172</f>
        <v>0</v>
      </c>
    </row>
    <row r="173" spans="1:8" ht="30" x14ac:dyDescent="0.25">
      <c r="A173" s="14" t="s">
        <v>322</v>
      </c>
      <c r="B173" s="52"/>
      <c r="C173" s="53" t="s">
        <v>149</v>
      </c>
      <c r="D173" s="54">
        <v>1</v>
      </c>
      <c r="E173" s="54" t="s">
        <v>7</v>
      </c>
      <c r="F173" s="6"/>
      <c r="G173" s="15">
        <f>D173*F173</f>
        <v>0</v>
      </c>
    </row>
    <row r="174" spans="1:8" ht="30" x14ac:dyDescent="0.25">
      <c r="A174" s="26" t="s">
        <v>441</v>
      </c>
      <c r="B174" s="49" t="s">
        <v>150</v>
      </c>
      <c r="C174" s="50" t="s">
        <v>151</v>
      </c>
      <c r="D174" s="55"/>
      <c r="E174" s="55"/>
      <c r="F174" s="12"/>
      <c r="G174" s="12">
        <f>SUM(G175:G176)</f>
        <v>0</v>
      </c>
      <c r="H174" s="7">
        <f>G174</f>
        <v>0</v>
      </c>
    </row>
    <row r="175" spans="1:8" ht="30" x14ac:dyDescent="0.25">
      <c r="A175" s="14" t="s">
        <v>323</v>
      </c>
      <c r="B175" s="52"/>
      <c r="C175" s="53" t="s">
        <v>152</v>
      </c>
      <c r="D175" s="54">
        <v>1</v>
      </c>
      <c r="E175" s="54" t="s">
        <v>7</v>
      </c>
      <c r="F175" s="6"/>
      <c r="G175" s="15">
        <f>D175*F175</f>
        <v>0</v>
      </c>
    </row>
    <row r="176" spans="1:8" ht="21.75" customHeight="1" x14ac:dyDescent="0.25">
      <c r="A176" s="14" t="s">
        <v>532</v>
      </c>
      <c r="B176" s="52"/>
      <c r="C176" s="53" t="s">
        <v>153</v>
      </c>
      <c r="D176" s="54">
        <v>1</v>
      </c>
      <c r="E176" s="54" t="s">
        <v>7</v>
      </c>
      <c r="F176" s="6"/>
      <c r="G176" s="15">
        <f>D176*F176</f>
        <v>0</v>
      </c>
    </row>
    <row r="177" spans="1:8" x14ac:dyDescent="0.25">
      <c r="A177" s="26" t="s">
        <v>442</v>
      </c>
      <c r="B177" s="49" t="s">
        <v>154</v>
      </c>
      <c r="C177" s="50" t="s">
        <v>155</v>
      </c>
      <c r="D177" s="55"/>
      <c r="E177" s="55"/>
      <c r="F177" s="12"/>
      <c r="G177" s="12">
        <f>SUM(G178:G186)</f>
        <v>0</v>
      </c>
      <c r="H177" s="7">
        <f>G177</f>
        <v>0</v>
      </c>
    </row>
    <row r="178" spans="1:8" ht="45" x14ac:dyDescent="0.25">
      <c r="A178" s="14" t="s">
        <v>324</v>
      </c>
      <c r="B178" s="52"/>
      <c r="C178" s="74" t="s">
        <v>498</v>
      </c>
      <c r="D178" s="54">
        <v>1</v>
      </c>
      <c r="E178" s="54" t="s">
        <v>7</v>
      </c>
      <c r="F178" s="6"/>
      <c r="G178" s="15">
        <f>D178*F178</f>
        <v>0</v>
      </c>
    </row>
    <row r="179" spans="1:8" ht="60" x14ac:dyDescent="0.25">
      <c r="A179" s="14" t="s">
        <v>533</v>
      </c>
      <c r="B179" s="52"/>
      <c r="C179" s="74" t="s">
        <v>499</v>
      </c>
      <c r="D179" s="54">
        <v>1</v>
      </c>
      <c r="E179" s="54" t="s">
        <v>7</v>
      </c>
      <c r="F179" s="6"/>
      <c r="G179" s="15">
        <f t="shared" ref="G179:G185" si="27">D179*F179</f>
        <v>0</v>
      </c>
    </row>
    <row r="180" spans="1:8" ht="65.25" customHeight="1" x14ac:dyDescent="0.25">
      <c r="A180" s="14" t="s">
        <v>534</v>
      </c>
      <c r="B180" s="52"/>
      <c r="C180" s="74" t="s">
        <v>500</v>
      </c>
      <c r="D180" s="54">
        <v>1</v>
      </c>
      <c r="E180" s="54" t="s">
        <v>7</v>
      </c>
      <c r="F180" s="6"/>
      <c r="G180" s="15">
        <f t="shared" si="27"/>
        <v>0</v>
      </c>
    </row>
    <row r="181" spans="1:8" ht="30" x14ac:dyDescent="0.25">
      <c r="A181" s="14" t="s">
        <v>535</v>
      </c>
      <c r="B181" s="52"/>
      <c r="C181" s="74" t="s">
        <v>501</v>
      </c>
      <c r="D181" s="54">
        <v>1</v>
      </c>
      <c r="E181" s="54" t="s">
        <v>7</v>
      </c>
      <c r="F181" s="6"/>
      <c r="G181" s="15">
        <f t="shared" si="27"/>
        <v>0</v>
      </c>
    </row>
    <row r="182" spans="1:8" ht="30" x14ac:dyDescent="0.25">
      <c r="A182" s="14" t="s">
        <v>536</v>
      </c>
      <c r="B182" s="52"/>
      <c r="C182" s="74" t="s">
        <v>502</v>
      </c>
      <c r="D182" s="54">
        <v>1</v>
      </c>
      <c r="E182" s="54" t="s">
        <v>7</v>
      </c>
      <c r="F182" s="6"/>
      <c r="G182" s="15">
        <f t="shared" si="27"/>
        <v>0</v>
      </c>
    </row>
    <row r="183" spans="1:8" ht="30" x14ac:dyDescent="0.25">
      <c r="A183" s="14" t="s">
        <v>537</v>
      </c>
      <c r="B183" s="52"/>
      <c r="C183" s="74" t="s">
        <v>503</v>
      </c>
      <c r="D183" s="54">
        <v>1</v>
      </c>
      <c r="E183" s="54" t="s">
        <v>7</v>
      </c>
      <c r="F183" s="6"/>
      <c r="G183" s="15">
        <f t="shared" si="27"/>
        <v>0</v>
      </c>
    </row>
    <row r="184" spans="1:8" ht="45" x14ac:dyDescent="0.25">
      <c r="A184" s="14" t="s">
        <v>538</v>
      </c>
      <c r="B184" s="52"/>
      <c r="C184" s="74" t="s">
        <v>504</v>
      </c>
      <c r="D184" s="54">
        <v>1</v>
      </c>
      <c r="E184" s="54" t="s">
        <v>7</v>
      </c>
      <c r="F184" s="6"/>
      <c r="G184" s="15">
        <f t="shared" si="27"/>
        <v>0</v>
      </c>
    </row>
    <row r="185" spans="1:8" ht="30" x14ac:dyDescent="0.25">
      <c r="A185" s="14" t="s">
        <v>539</v>
      </c>
      <c r="B185" s="52"/>
      <c r="C185" s="74" t="s">
        <v>156</v>
      </c>
      <c r="D185" s="54">
        <v>1</v>
      </c>
      <c r="E185" s="54" t="s">
        <v>7</v>
      </c>
      <c r="F185" s="6"/>
      <c r="G185" s="15">
        <f t="shared" si="27"/>
        <v>0</v>
      </c>
    </row>
    <row r="186" spans="1:8" ht="45" x14ac:dyDescent="0.25">
      <c r="A186" s="14" t="s">
        <v>540</v>
      </c>
      <c r="B186" s="52"/>
      <c r="C186" s="74" t="s">
        <v>157</v>
      </c>
      <c r="D186" s="54">
        <v>1</v>
      </c>
      <c r="E186" s="54" t="s">
        <v>7</v>
      </c>
      <c r="F186" s="6"/>
      <c r="G186" s="15">
        <f>D186*F186</f>
        <v>0</v>
      </c>
    </row>
    <row r="187" spans="1:8" ht="30" x14ac:dyDescent="0.25">
      <c r="A187" s="26" t="s">
        <v>444</v>
      </c>
      <c r="B187" s="49" t="s">
        <v>158</v>
      </c>
      <c r="C187" s="50" t="s">
        <v>159</v>
      </c>
      <c r="D187" s="55"/>
      <c r="E187" s="55"/>
      <c r="F187" s="12"/>
      <c r="G187" s="12">
        <f>SUM(G188:G189)</f>
        <v>0</v>
      </c>
      <c r="H187" s="7">
        <f>G187</f>
        <v>0</v>
      </c>
    </row>
    <row r="188" spans="1:8" ht="30" x14ac:dyDescent="0.25">
      <c r="A188" s="14" t="s">
        <v>325</v>
      </c>
      <c r="B188" s="52"/>
      <c r="C188" s="53" t="s">
        <v>160</v>
      </c>
      <c r="D188" s="54">
        <v>1</v>
      </c>
      <c r="E188" s="54" t="s">
        <v>7</v>
      </c>
      <c r="F188" s="6"/>
      <c r="G188" s="15">
        <f>D188*F188</f>
        <v>0</v>
      </c>
    </row>
    <row r="189" spans="1:8" ht="17.25" customHeight="1" x14ac:dyDescent="0.25">
      <c r="A189" s="14" t="s">
        <v>326</v>
      </c>
      <c r="B189" s="52"/>
      <c r="C189" s="53" t="s">
        <v>161</v>
      </c>
      <c r="D189" s="54">
        <v>1</v>
      </c>
      <c r="E189" s="54" t="s">
        <v>7</v>
      </c>
      <c r="F189" s="6"/>
      <c r="G189" s="15">
        <f>D189*F189</f>
        <v>0</v>
      </c>
    </row>
    <row r="190" spans="1:8" x14ac:dyDescent="0.25">
      <c r="A190" s="26" t="s">
        <v>443</v>
      </c>
      <c r="B190" s="49" t="s">
        <v>162</v>
      </c>
      <c r="C190" s="50" t="s">
        <v>163</v>
      </c>
      <c r="D190" s="55"/>
      <c r="E190" s="55"/>
      <c r="F190" s="12"/>
      <c r="G190" s="12">
        <f>SUM(G191:G199)</f>
        <v>0</v>
      </c>
      <c r="H190" s="7">
        <f>G190</f>
        <v>0</v>
      </c>
    </row>
    <row r="191" spans="1:8" ht="51" customHeight="1" x14ac:dyDescent="0.25">
      <c r="A191" s="14" t="s">
        <v>327</v>
      </c>
      <c r="B191" s="52"/>
      <c r="C191" s="74" t="s">
        <v>512</v>
      </c>
      <c r="D191" s="54">
        <v>1</v>
      </c>
      <c r="E191" s="54" t="s">
        <v>7</v>
      </c>
      <c r="F191" s="6"/>
      <c r="G191" s="15">
        <f>D191*F191</f>
        <v>0</v>
      </c>
    </row>
    <row r="192" spans="1:8" ht="60" x14ac:dyDescent="0.25">
      <c r="A192" s="14" t="s">
        <v>328</v>
      </c>
      <c r="B192" s="52"/>
      <c r="C192" s="74" t="s">
        <v>513</v>
      </c>
      <c r="D192" s="54">
        <v>1</v>
      </c>
      <c r="E192" s="54" t="s">
        <v>7</v>
      </c>
      <c r="F192" s="6"/>
      <c r="G192" s="15">
        <f>D192*F192</f>
        <v>0</v>
      </c>
    </row>
    <row r="193" spans="1:8" ht="64.5" customHeight="1" x14ac:dyDescent="0.25">
      <c r="A193" s="14" t="s">
        <v>491</v>
      </c>
      <c r="B193" s="52"/>
      <c r="C193" s="74" t="s">
        <v>514</v>
      </c>
      <c r="D193" s="54">
        <v>1</v>
      </c>
      <c r="E193" s="54" t="s">
        <v>7</v>
      </c>
      <c r="F193" s="6"/>
      <c r="G193" s="15">
        <f t="shared" ref="G193:G199" si="28">D193*F193</f>
        <v>0</v>
      </c>
    </row>
    <row r="194" spans="1:8" ht="30" x14ac:dyDescent="0.25">
      <c r="A194" s="14" t="s">
        <v>492</v>
      </c>
      <c r="B194" s="52"/>
      <c r="C194" s="74" t="s">
        <v>515</v>
      </c>
      <c r="D194" s="54">
        <v>1</v>
      </c>
      <c r="E194" s="54" t="s">
        <v>7</v>
      </c>
      <c r="F194" s="6"/>
      <c r="G194" s="15">
        <f t="shared" si="28"/>
        <v>0</v>
      </c>
    </row>
    <row r="195" spans="1:8" ht="30" x14ac:dyDescent="0.25">
      <c r="A195" s="14" t="s">
        <v>493</v>
      </c>
      <c r="B195" s="52"/>
      <c r="C195" s="74" t="s">
        <v>516</v>
      </c>
      <c r="D195" s="54">
        <v>1</v>
      </c>
      <c r="E195" s="54" t="s">
        <v>7</v>
      </c>
      <c r="F195" s="6"/>
      <c r="G195" s="15">
        <f t="shared" si="28"/>
        <v>0</v>
      </c>
    </row>
    <row r="196" spans="1:8" ht="30" x14ac:dyDescent="0.25">
      <c r="A196" s="14" t="s">
        <v>494</v>
      </c>
      <c r="B196" s="52"/>
      <c r="C196" s="74" t="s">
        <v>517</v>
      </c>
      <c r="D196" s="54">
        <v>1</v>
      </c>
      <c r="E196" s="54" t="s">
        <v>7</v>
      </c>
      <c r="F196" s="6"/>
      <c r="G196" s="15">
        <f t="shared" si="28"/>
        <v>0</v>
      </c>
    </row>
    <row r="197" spans="1:8" ht="50.25" customHeight="1" x14ac:dyDescent="0.25">
      <c r="A197" s="14" t="s">
        <v>495</v>
      </c>
      <c r="B197" s="52"/>
      <c r="C197" s="74" t="s">
        <v>518</v>
      </c>
      <c r="D197" s="54">
        <v>1</v>
      </c>
      <c r="E197" s="54" t="s">
        <v>7</v>
      </c>
      <c r="F197" s="6"/>
      <c r="G197" s="15">
        <f t="shared" si="28"/>
        <v>0</v>
      </c>
    </row>
    <row r="198" spans="1:8" ht="30" x14ac:dyDescent="0.25">
      <c r="A198" s="14" t="s">
        <v>496</v>
      </c>
      <c r="B198" s="52"/>
      <c r="C198" s="74" t="s">
        <v>164</v>
      </c>
      <c r="D198" s="54">
        <v>1</v>
      </c>
      <c r="E198" s="54" t="s">
        <v>7</v>
      </c>
      <c r="F198" s="6"/>
      <c r="G198" s="15">
        <f t="shared" si="28"/>
        <v>0</v>
      </c>
    </row>
    <row r="199" spans="1:8" ht="45" x14ac:dyDescent="0.25">
      <c r="A199" s="14" t="s">
        <v>497</v>
      </c>
      <c r="B199" s="52"/>
      <c r="C199" s="74" t="s">
        <v>165</v>
      </c>
      <c r="D199" s="54">
        <v>1</v>
      </c>
      <c r="E199" s="54" t="s">
        <v>7</v>
      </c>
      <c r="F199" s="6"/>
      <c r="G199" s="15">
        <f t="shared" si="28"/>
        <v>0</v>
      </c>
    </row>
    <row r="200" spans="1:8" ht="30" x14ac:dyDescent="0.25">
      <c r="A200" s="26" t="s">
        <v>445</v>
      </c>
      <c r="B200" s="49" t="s">
        <v>166</v>
      </c>
      <c r="C200" s="50" t="s">
        <v>167</v>
      </c>
      <c r="D200" s="55"/>
      <c r="E200" s="55"/>
      <c r="F200" s="12"/>
      <c r="G200" s="12">
        <f>SUM(G201:G202)</f>
        <v>0</v>
      </c>
      <c r="H200" s="7">
        <f>G200</f>
        <v>0</v>
      </c>
    </row>
    <row r="201" spans="1:8" ht="30" x14ac:dyDescent="0.25">
      <c r="A201" s="14" t="s">
        <v>329</v>
      </c>
      <c r="B201" s="52"/>
      <c r="C201" s="53" t="s">
        <v>168</v>
      </c>
      <c r="D201" s="54">
        <v>1</v>
      </c>
      <c r="E201" s="54" t="s">
        <v>7</v>
      </c>
      <c r="F201" s="6"/>
      <c r="G201" s="15">
        <f>D201*F201</f>
        <v>0</v>
      </c>
    </row>
    <row r="202" spans="1:8" ht="20.25" customHeight="1" x14ac:dyDescent="0.25">
      <c r="A202" s="14" t="s">
        <v>330</v>
      </c>
      <c r="B202" s="52"/>
      <c r="C202" s="53" t="s">
        <v>169</v>
      </c>
      <c r="D202" s="54">
        <v>1</v>
      </c>
      <c r="E202" s="54" t="s">
        <v>7</v>
      </c>
      <c r="F202" s="6"/>
      <c r="G202" s="15">
        <f>D202*F202</f>
        <v>0</v>
      </c>
    </row>
    <row r="203" spans="1:8" x14ac:dyDescent="0.25">
      <c r="A203" s="26" t="s">
        <v>447</v>
      </c>
      <c r="B203" s="49" t="s">
        <v>170</v>
      </c>
      <c r="C203" s="50" t="s">
        <v>171</v>
      </c>
      <c r="D203" s="55"/>
      <c r="E203" s="55"/>
      <c r="F203" s="12"/>
      <c r="G203" s="12">
        <f>SUM(G204:G212)</f>
        <v>0</v>
      </c>
      <c r="H203" s="7">
        <f>G203</f>
        <v>0</v>
      </c>
    </row>
    <row r="204" spans="1:8" ht="47.25" customHeight="1" x14ac:dyDescent="0.25">
      <c r="A204" s="14" t="s">
        <v>331</v>
      </c>
      <c r="B204" s="52"/>
      <c r="C204" s="74" t="s">
        <v>519</v>
      </c>
      <c r="D204" s="54">
        <v>1</v>
      </c>
      <c r="E204" s="54" t="s">
        <v>7</v>
      </c>
      <c r="F204" s="6"/>
      <c r="G204" s="15">
        <f>D204*F204</f>
        <v>0</v>
      </c>
    </row>
    <row r="205" spans="1:8" ht="60" x14ac:dyDescent="0.25">
      <c r="A205" s="14" t="s">
        <v>332</v>
      </c>
      <c r="B205" s="52"/>
      <c r="C205" s="74" t="s">
        <v>520</v>
      </c>
      <c r="D205" s="54">
        <v>1</v>
      </c>
      <c r="E205" s="54" t="s">
        <v>7</v>
      </c>
      <c r="F205" s="6"/>
      <c r="G205" s="15">
        <f>D205*F205</f>
        <v>0</v>
      </c>
    </row>
    <row r="206" spans="1:8" ht="60" customHeight="1" x14ac:dyDescent="0.25">
      <c r="A206" s="14" t="s">
        <v>505</v>
      </c>
      <c r="B206" s="52"/>
      <c r="C206" s="74" t="s">
        <v>521</v>
      </c>
      <c r="D206" s="54">
        <v>1</v>
      </c>
      <c r="E206" s="54" t="s">
        <v>7</v>
      </c>
      <c r="F206" s="6"/>
      <c r="G206" s="15">
        <f t="shared" ref="G206:G212" si="29">D206*F206</f>
        <v>0</v>
      </c>
    </row>
    <row r="207" spans="1:8" ht="37.5" customHeight="1" x14ac:dyDescent="0.25">
      <c r="A207" s="14" t="s">
        <v>506</v>
      </c>
      <c r="B207" s="52"/>
      <c r="C207" s="74" t="s">
        <v>522</v>
      </c>
      <c r="D207" s="54">
        <v>1</v>
      </c>
      <c r="E207" s="54" t="s">
        <v>7</v>
      </c>
      <c r="F207" s="6"/>
      <c r="G207" s="15">
        <f t="shared" si="29"/>
        <v>0</v>
      </c>
    </row>
    <row r="208" spans="1:8" ht="30" x14ac:dyDescent="0.25">
      <c r="A208" s="14" t="s">
        <v>507</v>
      </c>
      <c r="B208" s="52"/>
      <c r="C208" s="74" t="s">
        <v>523</v>
      </c>
      <c r="D208" s="54">
        <v>1</v>
      </c>
      <c r="E208" s="54" t="s">
        <v>7</v>
      </c>
      <c r="F208" s="6"/>
      <c r="G208" s="15">
        <f t="shared" si="29"/>
        <v>0</v>
      </c>
    </row>
    <row r="209" spans="1:8" ht="30" x14ac:dyDescent="0.25">
      <c r="A209" s="14" t="s">
        <v>508</v>
      </c>
      <c r="B209" s="52"/>
      <c r="C209" s="74" t="s">
        <v>524</v>
      </c>
      <c r="D209" s="54">
        <v>1</v>
      </c>
      <c r="E209" s="54" t="s">
        <v>7</v>
      </c>
      <c r="F209" s="6"/>
      <c r="G209" s="15">
        <f t="shared" si="29"/>
        <v>0</v>
      </c>
    </row>
    <row r="210" spans="1:8" ht="47.25" customHeight="1" x14ac:dyDescent="0.25">
      <c r="A210" s="14" t="s">
        <v>509</v>
      </c>
      <c r="B210" s="52"/>
      <c r="C210" s="74" t="s">
        <v>525</v>
      </c>
      <c r="D210" s="54">
        <v>1</v>
      </c>
      <c r="E210" s="54" t="s">
        <v>7</v>
      </c>
      <c r="F210" s="6"/>
      <c r="G210" s="15">
        <f t="shared" si="29"/>
        <v>0</v>
      </c>
    </row>
    <row r="211" spans="1:8" ht="30" x14ac:dyDescent="0.25">
      <c r="A211" s="14" t="s">
        <v>510</v>
      </c>
      <c r="B211" s="52"/>
      <c r="C211" s="74" t="s">
        <v>172</v>
      </c>
      <c r="D211" s="54">
        <v>1</v>
      </c>
      <c r="E211" s="54" t="s">
        <v>7</v>
      </c>
      <c r="F211" s="6"/>
      <c r="G211" s="15">
        <f t="shared" si="29"/>
        <v>0</v>
      </c>
    </row>
    <row r="212" spans="1:8" ht="45" x14ac:dyDescent="0.25">
      <c r="A212" s="14" t="s">
        <v>511</v>
      </c>
      <c r="B212" s="52"/>
      <c r="C212" s="74" t="s">
        <v>173</v>
      </c>
      <c r="D212" s="54">
        <v>1</v>
      </c>
      <c r="E212" s="54" t="s">
        <v>7</v>
      </c>
      <c r="F212" s="6"/>
      <c r="G212" s="15">
        <f t="shared" si="29"/>
        <v>0</v>
      </c>
    </row>
    <row r="213" spans="1:8" x14ac:dyDescent="0.25">
      <c r="A213" s="26" t="s">
        <v>446</v>
      </c>
      <c r="B213" s="49" t="s">
        <v>174</v>
      </c>
      <c r="C213" s="50" t="s">
        <v>175</v>
      </c>
      <c r="D213" s="55"/>
      <c r="E213" s="55"/>
      <c r="F213" s="12"/>
      <c r="G213" s="12">
        <f>SUM(G214:G218)</f>
        <v>0</v>
      </c>
      <c r="H213" s="7">
        <f>G213</f>
        <v>0</v>
      </c>
    </row>
    <row r="214" spans="1:8" ht="30" x14ac:dyDescent="0.25">
      <c r="A214" s="14" t="s">
        <v>333</v>
      </c>
      <c r="B214" s="52"/>
      <c r="C214" s="53" t="s">
        <v>176</v>
      </c>
      <c r="D214" s="54">
        <v>1</v>
      </c>
      <c r="E214" s="54" t="s">
        <v>7</v>
      </c>
      <c r="F214" s="6"/>
      <c r="G214" s="15">
        <f>D214*F214</f>
        <v>0</v>
      </c>
    </row>
    <row r="215" spans="1:8" ht="30" x14ac:dyDescent="0.25">
      <c r="A215" s="14" t="s">
        <v>334</v>
      </c>
      <c r="B215" s="52"/>
      <c r="C215" s="53" t="s">
        <v>177</v>
      </c>
      <c r="D215" s="54">
        <v>1</v>
      </c>
      <c r="E215" s="54" t="s">
        <v>7</v>
      </c>
      <c r="F215" s="6"/>
      <c r="G215" s="15">
        <f t="shared" ref="G215:G218" si="30">D215*F215</f>
        <v>0</v>
      </c>
    </row>
    <row r="216" spans="1:8" ht="30" x14ac:dyDescent="0.25">
      <c r="A216" s="14" t="s">
        <v>541</v>
      </c>
      <c r="B216" s="52"/>
      <c r="C216" s="53" t="s">
        <v>178</v>
      </c>
      <c r="D216" s="54">
        <v>1</v>
      </c>
      <c r="E216" s="54" t="s">
        <v>7</v>
      </c>
      <c r="F216" s="6"/>
      <c r="G216" s="15">
        <f t="shared" si="30"/>
        <v>0</v>
      </c>
    </row>
    <row r="217" spans="1:8" ht="30" x14ac:dyDescent="0.25">
      <c r="A217" s="14" t="s">
        <v>542</v>
      </c>
      <c r="B217" s="52"/>
      <c r="C217" s="53" t="s">
        <v>179</v>
      </c>
      <c r="D217" s="54">
        <v>1</v>
      </c>
      <c r="E217" s="54" t="s">
        <v>7</v>
      </c>
      <c r="F217" s="6"/>
      <c r="G217" s="15">
        <f t="shared" si="30"/>
        <v>0</v>
      </c>
    </row>
    <row r="218" spans="1:8" ht="30" x14ac:dyDescent="0.25">
      <c r="A218" s="14" t="s">
        <v>543</v>
      </c>
      <c r="B218" s="52"/>
      <c r="C218" s="53" t="s">
        <v>180</v>
      </c>
      <c r="D218" s="54">
        <v>1</v>
      </c>
      <c r="E218" s="54" t="s">
        <v>7</v>
      </c>
      <c r="F218" s="6"/>
      <c r="G218" s="15">
        <f t="shared" si="30"/>
        <v>0</v>
      </c>
    </row>
    <row r="219" spans="1:8" x14ac:dyDescent="0.25">
      <c r="A219" s="26" t="s">
        <v>448</v>
      </c>
      <c r="B219" s="49" t="s">
        <v>181</v>
      </c>
      <c r="C219" s="50" t="s">
        <v>182</v>
      </c>
      <c r="D219" s="55"/>
      <c r="E219" s="55"/>
      <c r="F219" s="12"/>
      <c r="G219" s="12">
        <f>SUM(G220:G224)</f>
        <v>0</v>
      </c>
      <c r="H219" s="7">
        <f>G219</f>
        <v>0</v>
      </c>
    </row>
    <row r="220" spans="1:8" ht="30" x14ac:dyDescent="0.25">
      <c r="A220" s="14" t="s">
        <v>335</v>
      </c>
      <c r="B220" s="52"/>
      <c r="C220" s="53" t="s">
        <v>183</v>
      </c>
      <c r="D220" s="54">
        <v>1</v>
      </c>
      <c r="E220" s="54" t="s">
        <v>7</v>
      </c>
      <c r="F220" s="6"/>
      <c r="G220" s="15">
        <f>D220*F220</f>
        <v>0</v>
      </c>
    </row>
    <row r="221" spans="1:8" ht="30" x14ac:dyDescent="0.25">
      <c r="A221" s="14" t="s">
        <v>336</v>
      </c>
      <c r="B221" s="52"/>
      <c r="C221" s="53" t="s">
        <v>184</v>
      </c>
      <c r="D221" s="54">
        <v>1</v>
      </c>
      <c r="E221" s="54" t="s">
        <v>7</v>
      </c>
      <c r="F221" s="6"/>
      <c r="G221" s="15">
        <f t="shared" ref="G221:G224" si="31">D221*F221</f>
        <v>0</v>
      </c>
    </row>
    <row r="222" spans="1:8" ht="30" x14ac:dyDescent="0.25">
      <c r="A222" s="14" t="s">
        <v>449</v>
      </c>
      <c r="B222" s="52"/>
      <c r="C222" s="53" t="s">
        <v>185</v>
      </c>
      <c r="D222" s="54">
        <v>1</v>
      </c>
      <c r="E222" s="54" t="s">
        <v>7</v>
      </c>
      <c r="F222" s="6"/>
      <c r="G222" s="15">
        <f t="shared" si="31"/>
        <v>0</v>
      </c>
    </row>
    <row r="223" spans="1:8" ht="25.5" customHeight="1" x14ac:dyDescent="0.25">
      <c r="A223" s="14" t="s">
        <v>450</v>
      </c>
      <c r="B223" s="52"/>
      <c r="C223" s="53" t="s">
        <v>186</v>
      </c>
      <c r="D223" s="54">
        <v>1</v>
      </c>
      <c r="E223" s="54" t="s">
        <v>7</v>
      </c>
      <c r="F223" s="6"/>
      <c r="G223" s="15">
        <f t="shared" si="31"/>
        <v>0</v>
      </c>
    </row>
    <row r="224" spans="1:8" ht="20.25" customHeight="1" x14ac:dyDescent="0.25">
      <c r="A224" s="14" t="s">
        <v>451</v>
      </c>
      <c r="B224" s="52"/>
      <c r="C224" s="53" t="s">
        <v>187</v>
      </c>
      <c r="D224" s="54">
        <v>1</v>
      </c>
      <c r="E224" s="54" t="s">
        <v>7</v>
      </c>
      <c r="F224" s="6"/>
      <c r="G224" s="15">
        <f t="shared" si="31"/>
        <v>0</v>
      </c>
    </row>
    <row r="225" spans="1:8" x14ac:dyDescent="0.25">
      <c r="A225" s="26" t="s">
        <v>452</v>
      </c>
      <c r="B225" s="49" t="s">
        <v>188</v>
      </c>
      <c r="C225" s="50" t="s">
        <v>189</v>
      </c>
      <c r="D225" s="55"/>
      <c r="E225" s="55"/>
      <c r="F225" s="12"/>
      <c r="G225" s="12">
        <f>SUM(G226:G230)</f>
        <v>0</v>
      </c>
      <c r="H225" s="7">
        <f>G225</f>
        <v>0</v>
      </c>
    </row>
    <row r="226" spans="1:8" ht="30" x14ac:dyDescent="0.25">
      <c r="A226" s="14" t="s">
        <v>337</v>
      </c>
      <c r="B226" s="52"/>
      <c r="C226" s="53" t="s">
        <v>190</v>
      </c>
      <c r="D226" s="54">
        <v>1</v>
      </c>
      <c r="E226" s="54" t="s">
        <v>7</v>
      </c>
      <c r="F226" s="6"/>
      <c r="G226" s="15">
        <f>D226*F226</f>
        <v>0</v>
      </c>
    </row>
    <row r="227" spans="1:8" ht="30" x14ac:dyDescent="0.25">
      <c r="A227" s="14" t="s">
        <v>338</v>
      </c>
      <c r="B227" s="52"/>
      <c r="C227" s="53" t="s">
        <v>191</v>
      </c>
      <c r="D227" s="54">
        <v>1</v>
      </c>
      <c r="E227" s="54" t="s">
        <v>7</v>
      </c>
      <c r="F227" s="6"/>
      <c r="G227" s="15">
        <f t="shared" ref="G227:G230" si="32">D227*F227</f>
        <v>0</v>
      </c>
    </row>
    <row r="228" spans="1:8" ht="30" x14ac:dyDescent="0.25">
      <c r="A228" s="14" t="s">
        <v>339</v>
      </c>
      <c r="B228" s="52"/>
      <c r="C228" s="53" t="s">
        <v>192</v>
      </c>
      <c r="D228" s="54">
        <v>1</v>
      </c>
      <c r="E228" s="54" t="s">
        <v>7</v>
      </c>
      <c r="F228" s="6"/>
      <c r="G228" s="15">
        <f t="shared" si="32"/>
        <v>0</v>
      </c>
    </row>
    <row r="229" spans="1:8" ht="23.25" customHeight="1" x14ac:dyDescent="0.25">
      <c r="A229" s="14" t="s">
        <v>340</v>
      </c>
      <c r="B229" s="52"/>
      <c r="C229" s="53" t="s">
        <v>193</v>
      </c>
      <c r="D229" s="54">
        <v>1</v>
      </c>
      <c r="E229" s="54" t="s">
        <v>7</v>
      </c>
      <c r="F229" s="6"/>
      <c r="G229" s="15">
        <f t="shared" si="32"/>
        <v>0</v>
      </c>
    </row>
    <row r="230" spans="1:8" ht="24" customHeight="1" x14ac:dyDescent="0.25">
      <c r="A230" s="14" t="s">
        <v>341</v>
      </c>
      <c r="B230" s="52"/>
      <c r="C230" s="53" t="s">
        <v>194</v>
      </c>
      <c r="D230" s="54">
        <v>1</v>
      </c>
      <c r="E230" s="54" t="s">
        <v>7</v>
      </c>
      <c r="F230" s="6"/>
      <c r="G230" s="15">
        <f t="shared" si="32"/>
        <v>0</v>
      </c>
    </row>
    <row r="231" spans="1:8" x14ac:dyDescent="0.25">
      <c r="A231" s="26" t="s">
        <v>453</v>
      </c>
      <c r="B231" s="49" t="s">
        <v>195</v>
      </c>
      <c r="C231" s="50" t="s">
        <v>196</v>
      </c>
      <c r="D231" s="55"/>
      <c r="E231" s="55"/>
      <c r="F231" s="12"/>
      <c r="G231" s="12">
        <f>SUM(G232:G236)</f>
        <v>0</v>
      </c>
      <c r="H231" s="7">
        <f>G231</f>
        <v>0</v>
      </c>
    </row>
    <row r="232" spans="1:8" ht="30" x14ac:dyDescent="0.25">
      <c r="A232" s="14" t="s">
        <v>342</v>
      </c>
      <c r="B232" s="52"/>
      <c r="C232" s="53" t="s">
        <v>197</v>
      </c>
      <c r="D232" s="54">
        <v>1</v>
      </c>
      <c r="E232" s="54" t="s">
        <v>7</v>
      </c>
      <c r="F232" s="6"/>
      <c r="G232" s="15">
        <f>D232*F232</f>
        <v>0</v>
      </c>
    </row>
    <row r="233" spans="1:8" ht="21" customHeight="1" x14ac:dyDescent="0.25">
      <c r="A233" s="14" t="s">
        <v>343</v>
      </c>
      <c r="B233" s="52"/>
      <c r="C233" s="53" t="s">
        <v>198</v>
      </c>
      <c r="D233" s="54">
        <v>1</v>
      </c>
      <c r="E233" s="54" t="s">
        <v>7</v>
      </c>
      <c r="F233" s="6"/>
      <c r="G233" s="15">
        <f t="shared" ref="G233:G236" si="33">D233*F233</f>
        <v>0</v>
      </c>
    </row>
    <row r="234" spans="1:8" ht="30" x14ac:dyDescent="0.25">
      <c r="A234" s="14" t="s">
        <v>344</v>
      </c>
      <c r="B234" s="52"/>
      <c r="C234" s="53" t="s">
        <v>199</v>
      </c>
      <c r="D234" s="54">
        <v>1</v>
      </c>
      <c r="E234" s="54" t="s">
        <v>7</v>
      </c>
      <c r="F234" s="6"/>
      <c r="G234" s="15">
        <f t="shared" si="33"/>
        <v>0</v>
      </c>
    </row>
    <row r="235" spans="1:8" ht="22.5" customHeight="1" x14ac:dyDescent="0.25">
      <c r="A235" s="14" t="s">
        <v>345</v>
      </c>
      <c r="B235" s="52"/>
      <c r="C235" s="53" t="s">
        <v>200</v>
      </c>
      <c r="D235" s="54">
        <v>1</v>
      </c>
      <c r="E235" s="54" t="s">
        <v>7</v>
      </c>
      <c r="F235" s="6"/>
      <c r="G235" s="15">
        <f t="shared" si="33"/>
        <v>0</v>
      </c>
    </row>
    <row r="236" spans="1:8" ht="24.75" customHeight="1" x14ac:dyDescent="0.25">
      <c r="A236" s="14" t="s">
        <v>346</v>
      </c>
      <c r="B236" s="52"/>
      <c r="C236" s="53" t="s">
        <v>201</v>
      </c>
      <c r="D236" s="54">
        <v>1</v>
      </c>
      <c r="E236" s="54" t="s">
        <v>7</v>
      </c>
      <c r="F236" s="6"/>
      <c r="G236" s="15">
        <f t="shared" si="33"/>
        <v>0</v>
      </c>
    </row>
    <row r="237" spans="1:8" x14ac:dyDescent="0.25">
      <c r="A237" s="26" t="s">
        <v>454</v>
      </c>
      <c r="B237" s="49" t="s">
        <v>202</v>
      </c>
      <c r="C237" s="50" t="s">
        <v>203</v>
      </c>
      <c r="D237" s="55"/>
      <c r="E237" s="55"/>
      <c r="F237" s="12"/>
      <c r="G237" s="12">
        <f>SUM(G238:G242)</f>
        <v>0</v>
      </c>
      <c r="H237" s="7">
        <f>G237</f>
        <v>0</v>
      </c>
    </row>
    <row r="238" spans="1:8" ht="30" x14ac:dyDescent="0.25">
      <c r="A238" s="14" t="s">
        <v>347</v>
      </c>
      <c r="B238" s="52"/>
      <c r="C238" s="53" t="s">
        <v>204</v>
      </c>
      <c r="D238" s="54">
        <v>1</v>
      </c>
      <c r="E238" s="54" t="s">
        <v>7</v>
      </c>
      <c r="F238" s="6"/>
      <c r="G238" s="15">
        <f>D238*F238</f>
        <v>0</v>
      </c>
    </row>
    <row r="239" spans="1:8" ht="25.5" customHeight="1" x14ac:dyDescent="0.25">
      <c r="A239" s="14" t="s">
        <v>348</v>
      </c>
      <c r="B239" s="52"/>
      <c r="C239" s="53" t="s">
        <v>205</v>
      </c>
      <c r="D239" s="54">
        <v>1</v>
      </c>
      <c r="E239" s="54" t="s">
        <v>7</v>
      </c>
      <c r="F239" s="6"/>
      <c r="G239" s="15">
        <f t="shared" ref="G239:G242" si="34">D239*F239</f>
        <v>0</v>
      </c>
    </row>
    <row r="240" spans="1:8" ht="30" x14ac:dyDescent="0.25">
      <c r="A240" s="14" t="s">
        <v>349</v>
      </c>
      <c r="B240" s="52"/>
      <c r="C240" s="53" t="s">
        <v>206</v>
      </c>
      <c r="D240" s="54">
        <v>1</v>
      </c>
      <c r="E240" s="54" t="s">
        <v>7</v>
      </c>
      <c r="F240" s="6"/>
      <c r="G240" s="15">
        <f t="shared" si="34"/>
        <v>0</v>
      </c>
    </row>
    <row r="241" spans="1:11" ht="23.25" customHeight="1" x14ac:dyDescent="0.25">
      <c r="A241" s="14" t="s">
        <v>350</v>
      </c>
      <c r="B241" s="52"/>
      <c r="C241" s="53" t="s">
        <v>207</v>
      </c>
      <c r="D241" s="54">
        <v>1</v>
      </c>
      <c r="E241" s="54" t="s">
        <v>7</v>
      </c>
      <c r="F241" s="6"/>
      <c r="G241" s="15">
        <f t="shared" si="34"/>
        <v>0</v>
      </c>
    </row>
    <row r="242" spans="1:11" ht="19.5" customHeight="1" x14ac:dyDescent="0.25">
      <c r="A242" s="14" t="s">
        <v>351</v>
      </c>
      <c r="B242" s="52"/>
      <c r="C242" s="53" t="s">
        <v>208</v>
      </c>
      <c r="D242" s="54">
        <v>1</v>
      </c>
      <c r="E242" s="54" t="s">
        <v>7</v>
      </c>
      <c r="F242" s="6"/>
      <c r="G242" s="15">
        <f t="shared" si="34"/>
        <v>0</v>
      </c>
    </row>
    <row r="243" spans="1:11" x14ac:dyDescent="0.25">
      <c r="A243" s="10" t="s">
        <v>455</v>
      </c>
      <c r="B243" s="49" t="s">
        <v>209</v>
      </c>
      <c r="C243" s="50" t="s">
        <v>210</v>
      </c>
      <c r="D243" s="55"/>
      <c r="E243" s="55"/>
      <c r="F243" s="12"/>
      <c r="G243" s="12">
        <f>SUM(G244:G248)</f>
        <v>0</v>
      </c>
      <c r="H243" s="7">
        <f>G243</f>
        <v>0</v>
      </c>
    </row>
    <row r="244" spans="1:11" ht="30" x14ac:dyDescent="0.25">
      <c r="A244" s="14" t="s">
        <v>352</v>
      </c>
      <c r="B244" s="52"/>
      <c r="C244" s="53" t="s">
        <v>211</v>
      </c>
      <c r="D244" s="54">
        <v>1</v>
      </c>
      <c r="E244" s="54" t="s">
        <v>7</v>
      </c>
      <c r="F244" s="6"/>
      <c r="G244" s="15">
        <f>D244*F244</f>
        <v>0</v>
      </c>
    </row>
    <row r="245" spans="1:11" ht="21" customHeight="1" x14ac:dyDescent="0.25">
      <c r="A245" s="14" t="s">
        <v>353</v>
      </c>
      <c r="B245" s="52"/>
      <c r="C245" s="53" t="s">
        <v>212</v>
      </c>
      <c r="D245" s="54">
        <v>1</v>
      </c>
      <c r="E245" s="54" t="s">
        <v>7</v>
      </c>
      <c r="F245" s="6"/>
      <c r="G245" s="15">
        <f t="shared" ref="G245:G248" si="35">D245*F245</f>
        <v>0</v>
      </c>
    </row>
    <row r="246" spans="1:11" ht="30" x14ac:dyDescent="0.25">
      <c r="A246" s="14" t="s">
        <v>354</v>
      </c>
      <c r="B246" s="52"/>
      <c r="C246" s="53" t="s">
        <v>213</v>
      </c>
      <c r="D246" s="54">
        <v>1</v>
      </c>
      <c r="E246" s="54" t="s">
        <v>7</v>
      </c>
      <c r="F246" s="6"/>
      <c r="G246" s="15">
        <f t="shared" si="35"/>
        <v>0</v>
      </c>
    </row>
    <row r="247" spans="1:11" ht="21.75" customHeight="1" x14ac:dyDescent="0.25">
      <c r="A247" s="14" t="s">
        <v>355</v>
      </c>
      <c r="B247" s="52"/>
      <c r="C247" s="53" t="s">
        <v>214</v>
      </c>
      <c r="D247" s="54">
        <v>1</v>
      </c>
      <c r="E247" s="54" t="s">
        <v>7</v>
      </c>
      <c r="F247" s="6"/>
      <c r="G247" s="15">
        <f t="shared" si="35"/>
        <v>0</v>
      </c>
    </row>
    <row r="248" spans="1:11" ht="21" customHeight="1" x14ac:dyDescent="0.25">
      <c r="A248" s="14" t="s">
        <v>356</v>
      </c>
      <c r="B248" s="52"/>
      <c r="C248" s="53" t="s">
        <v>215</v>
      </c>
      <c r="D248" s="54">
        <v>1</v>
      </c>
      <c r="E248" s="54" t="s">
        <v>7</v>
      </c>
      <c r="F248" s="6"/>
      <c r="G248" s="15">
        <f t="shared" si="35"/>
        <v>0</v>
      </c>
    </row>
    <row r="249" spans="1:11" x14ac:dyDescent="0.25">
      <c r="A249" s="10" t="s">
        <v>490</v>
      </c>
      <c r="B249" s="65"/>
      <c r="C249" s="75" t="s">
        <v>9</v>
      </c>
      <c r="D249" s="66">
        <v>12</v>
      </c>
      <c r="E249" s="66" t="s">
        <v>8</v>
      </c>
      <c r="F249" s="6"/>
      <c r="G249" s="8">
        <f>D249*F249</f>
        <v>0</v>
      </c>
      <c r="H249" s="35"/>
    </row>
    <row r="250" spans="1:11" x14ac:dyDescent="0.25">
      <c r="A250" s="10" t="s">
        <v>357</v>
      </c>
      <c r="B250" s="65"/>
      <c r="C250" s="75" t="s">
        <v>10</v>
      </c>
      <c r="D250" s="66">
        <v>96</v>
      </c>
      <c r="E250" s="66" t="s">
        <v>8</v>
      </c>
      <c r="F250" s="6"/>
      <c r="G250" s="8">
        <f t="shared" ref="G250:G254" si="36">D250*F250</f>
        <v>0</v>
      </c>
      <c r="H250" s="35"/>
    </row>
    <row r="251" spans="1:11" x14ac:dyDescent="0.25">
      <c r="A251" s="10" t="s">
        <v>526</v>
      </c>
      <c r="B251" s="65"/>
      <c r="C251" s="75" t="s">
        <v>11</v>
      </c>
      <c r="D251" s="66">
        <v>36</v>
      </c>
      <c r="E251" s="66" t="s">
        <v>8</v>
      </c>
      <c r="F251" s="6"/>
      <c r="G251" s="8">
        <f t="shared" si="36"/>
        <v>0</v>
      </c>
      <c r="H251" s="35"/>
    </row>
    <row r="252" spans="1:11" x14ac:dyDescent="0.25">
      <c r="A252" s="10" t="s">
        <v>216</v>
      </c>
      <c r="B252" s="66"/>
      <c r="C252" s="60" t="s">
        <v>12</v>
      </c>
      <c r="D252" s="66">
        <v>24</v>
      </c>
      <c r="E252" s="66" t="s">
        <v>8</v>
      </c>
      <c r="F252" s="6"/>
      <c r="G252" s="8">
        <f t="shared" si="36"/>
        <v>0</v>
      </c>
      <c r="H252" s="35"/>
    </row>
    <row r="253" spans="1:11" ht="45" x14ac:dyDescent="0.25">
      <c r="A253" s="10" t="s">
        <v>544</v>
      </c>
      <c r="B253" s="52"/>
      <c r="C253" s="60" t="s">
        <v>487</v>
      </c>
      <c r="D253" s="66">
        <v>1</v>
      </c>
      <c r="E253" s="67" t="s">
        <v>7</v>
      </c>
      <c r="F253" s="6"/>
      <c r="G253" s="8">
        <f t="shared" si="36"/>
        <v>0</v>
      </c>
      <c r="H253" s="68"/>
      <c r="J253" s="7"/>
      <c r="K253" s="7"/>
    </row>
    <row r="254" spans="1:11" s="28" customFormat="1" ht="30" x14ac:dyDescent="0.25">
      <c r="A254" s="10" t="s">
        <v>545</v>
      </c>
      <c r="B254" s="52"/>
      <c r="C254" s="60" t="s">
        <v>488</v>
      </c>
      <c r="D254" s="69">
        <v>2</v>
      </c>
      <c r="E254" s="67" t="s">
        <v>7</v>
      </c>
      <c r="F254" s="6"/>
      <c r="G254" s="8">
        <f t="shared" si="36"/>
        <v>0</v>
      </c>
      <c r="H254" s="70"/>
    </row>
    <row r="255" spans="1:11" ht="15.75" thickBot="1" x14ac:dyDescent="0.3">
      <c r="A255" s="36"/>
      <c r="B255" s="37"/>
      <c r="C255" s="37"/>
      <c r="D255" s="37"/>
      <c r="E255" s="37"/>
      <c r="F255" s="37"/>
      <c r="G255" s="38"/>
    </row>
    <row r="256" spans="1:11" ht="15.75" thickBot="1" x14ac:dyDescent="0.3">
      <c r="A256" s="39"/>
      <c r="B256" s="39"/>
      <c r="C256" s="77" t="s">
        <v>13</v>
      </c>
      <c r="D256" s="78"/>
      <c r="E256" s="78"/>
      <c r="F256" s="79"/>
      <c r="G256" s="40">
        <f>SUM(G3,G249:G254)</f>
        <v>0</v>
      </c>
    </row>
    <row r="259" spans="1:11" customFormat="1" ht="21" x14ac:dyDescent="0.35">
      <c r="A259" s="85" t="s">
        <v>489</v>
      </c>
      <c r="B259" s="86"/>
      <c r="C259" s="86"/>
      <c r="D259" s="86"/>
      <c r="E259" s="86"/>
      <c r="F259" s="86"/>
      <c r="G259" s="86"/>
      <c r="I259" s="71"/>
    </row>
    <row r="260" spans="1:11" customFormat="1" ht="21" x14ac:dyDescent="0.35">
      <c r="A260" s="86"/>
      <c r="B260" s="86"/>
      <c r="C260" s="86"/>
      <c r="D260" s="86"/>
      <c r="E260" s="86"/>
      <c r="F260" s="86"/>
      <c r="G260" s="86"/>
      <c r="I260" s="71"/>
    </row>
    <row r="261" spans="1:11" ht="21" x14ac:dyDescent="0.35">
      <c r="A261" s="86"/>
      <c r="B261" s="86"/>
      <c r="C261" s="86"/>
      <c r="D261" s="86"/>
      <c r="E261" s="86"/>
      <c r="F261" s="86"/>
      <c r="G261" s="86"/>
      <c r="I261" s="72"/>
      <c r="J261" s="7"/>
      <c r="K261" s="7"/>
    </row>
    <row r="262" spans="1:11" customFormat="1" x14ac:dyDescent="0.25">
      <c r="A262" s="86"/>
      <c r="B262" s="86"/>
      <c r="C262" s="86"/>
      <c r="D262" s="86"/>
      <c r="E262" s="86"/>
      <c r="F262" s="86"/>
      <c r="G262" s="86"/>
    </row>
  </sheetData>
  <sheetProtection algorithmName="SHA-512" hashValue="2hkN/08dTG47vQkm8uausd8nhh0nSTxgq3fLZDxYC+7Kj9YvAaNZImKIEgXNAAzRds3sL9lBER3K07GeFfHklw==" saltValue="V20yHA22vFRdUsmg5bxwQQ==" spinCount="100000" sheet="1" objects="1" scenarios="1" selectLockedCells="1"/>
  <mergeCells count="4">
    <mergeCell ref="C256:F256"/>
    <mergeCell ref="H2:I2"/>
    <mergeCell ref="A1:G1"/>
    <mergeCell ref="A259:G26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dcterms:created xsi:type="dcterms:W3CDTF">2012-03-01T08:02:28Z</dcterms:created>
  <dcterms:modified xsi:type="dcterms:W3CDTF">2017-12-19T06:36:04Z</dcterms:modified>
</cp:coreProperties>
</file>